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CFB75F58-4B1C-4971-A435-39D97C39F457}" xr6:coauthVersionLast="47" xr6:coauthVersionMax="47" xr10:uidLastSave="{00000000-0000-0000-0000-000000000000}"/>
  <bookViews>
    <workbookView xWindow="-108" yWindow="-108" windowWidth="23256" windowHeight="12456" xr2:uid="{00000000-000D-0000-FFFF-FFFF00000000}"/>
  </bookViews>
  <sheets>
    <sheet name="Caval" sheetId="32" r:id="rId1"/>
    <sheet name="bac " sheetId="26"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TM3">#REF!</definedName>
    <definedName name="_________MA8">#REF!</definedName>
    <definedName name="_________TM3" localSheetId="1">#REF!</definedName>
    <definedName name="_________TM3">#REF!</definedName>
    <definedName name="________MA8">#REF!</definedName>
    <definedName name="________TM3" localSheetId="1">#REF!</definedName>
    <definedName name="________TM3">#REF!</definedName>
    <definedName name="_______MA8">#REF!</definedName>
    <definedName name="_______TM3" localSheetId="1">#REF!</definedName>
    <definedName name="_______TM3">#REF!</definedName>
    <definedName name="______MA8">#REF!</definedName>
    <definedName name="______TM3" localSheetId="1">#REF!</definedName>
    <definedName name="______TM3">#REF!</definedName>
    <definedName name="_____MA8" localSheetId="1">#REF!</definedName>
    <definedName name="_____MA8">#REF!</definedName>
    <definedName name="_____TM3" localSheetId="1">#REF!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1">#REF!</definedName>
    <definedName name="_24" localSheetId="0">#REF!</definedName>
    <definedName name="_24">#REF!</definedName>
    <definedName name="_MA8">#REF!</definedName>
    <definedName name="Arm" localSheetId="1">#REF!</definedName>
    <definedName name="Arm" localSheetId="0">#REF!</definedName>
    <definedName name="Arm">#REF!</definedName>
    <definedName name="armjjj" localSheetId="1">#REF!</definedName>
    <definedName name="armjjj" localSheetId="0">#REF!</definedName>
    <definedName name="armjjj">#REF!</definedName>
    <definedName name="asd" localSheetId="1">#REF!</definedName>
    <definedName name="asd" localSheetId="0">#REF!</definedName>
    <definedName name="asd">#REF!</definedName>
    <definedName name="AZA" localSheetId="1">#REF!</definedName>
    <definedName name="AZA" localSheetId="0">#REF!</definedName>
    <definedName name="AZA">#REF!</definedName>
    <definedName name="Azat." localSheetId="1">#REF!</definedName>
    <definedName name="Azat." localSheetId="0">#REF!</definedName>
    <definedName name="Azat.">#REF!</definedName>
    <definedName name="book" localSheetId="1">'[1]Gaz2-6'!#REF!</definedName>
    <definedName name="book" localSheetId="0">'[2]Gaz2-6'!#REF!</definedName>
    <definedName name="book">'[3]Gaz2-6'!#REF!</definedName>
    <definedName name="bos">[4]BoS!$B$1:$AB$3718</definedName>
    <definedName name="Branch1" localSheetId="1">#REF!</definedName>
    <definedName name="Branch1" localSheetId="0">#REF!</definedName>
    <definedName name="Branch1">#REF!</definedName>
    <definedName name="Branch1.1" localSheetId="1">#REF!</definedName>
    <definedName name="Branch1.1" localSheetId="0">#REF!</definedName>
    <definedName name="Branch1.1">#REF!</definedName>
    <definedName name="Branch3" localSheetId="1">#REF!</definedName>
    <definedName name="Branch3" localSheetId="0">#REF!</definedName>
    <definedName name="Branch3">#REF!</definedName>
    <definedName name="cank" localSheetId="1">'[5]Unit rates'!$B:$H</definedName>
    <definedName name="cank" localSheetId="0">'[5]Unit rates'!$B:$H</definedName>
    <definedName name="cank">'[5]Unit rates'!$B:$H</definedName>
    <definedName name="DDR" localSheetId="1">#REF!</definedName>
    <definedName name="DDR" localSheetId="0">#REF!</definedName>
    <definedName name="DDR">#REF!</definedName>
    <definedName name="dfg" localSheetId="1">#REF!</definedName>
    <definedName name="dfg" localSheetId="0">#REF!</definedName>
    <definedName name="dfg">#REF!</definedName>
    <definedName name="DILDRR300" localSheetId="1">#REF!</definedName>
    <definedName name="DILDRR300" localSheetId="0">#REF!</definedName>
    <definedName name="DILDRR300">#REF!</definedName>
    <definedName name="Dzop" localSheetId="1">#REF!</definedName>
    <definedName name="Dzop" localSheetId="0">#REF!</definedName>
    <definedName name="Dzop">#REF!</definedName>
    <definedName name="ENG" localSheetId="1">#REF!</definedName>
    <definedName name="ENG" localSheetId="0">#REF!</definedName>
    <definedName name="ENG">#REF!</definedName>
    <definedName name="Ganzakar" localSheetId="1">#REF!</definedName>
    <definedName name="Ganzakar" localSheetId="0">#REF!</definedName>
    <definedName name="Ganzakar">#REF!</definedName>
    <definedName name="Gavar" localSheetId="1">#REF!</definedName>
    <definedName name="Gavar" localSheetId="0">#REF!</definedName>
    <definedName name="Gavar">#REF!</definedName>
    <definedName name="ghj" localSheetId="1">#REF!</definedName>
    <definedName name="ghj" localSheetId="0">#REF!</definedName>
    <definedName name="ghj">#REF!</definedName>
    <definedName name="hhh" localSheetId="1">#REF!</definedName>
    <definedName name="hhh" localSheetId="0">#REF!</definedName>
    <definedName name="hhh">#REF!</definedName>
    <definedName name="hljk" localSheetId="1">#REF!</definedName>
    <definedName name="hljk" localSheetId="0">#REF!</definedName>
    <definedName name="hljk">#REF!</definedName>
    <definedName name="i" localSheetId="1">'[6]BoQ works'!$B:$H</definedName>
    <definedName name="i" localSheetId="0">'[6]BoQ works'!$B:$H</definedName>
    <definedName name="i">'[6]BoQ works'!$B:$H</definedName>
    <definedName name="it" localSheetId="1">'[6]BoQ works'!$B:$H</definedName>
    <definedName name="it" localSheetId="0">'[6]BoQ works'!$B:$H</definedName>
    <definedName name="it">'[6]BoQ works'!$B:$H</definedName>
    <definedName name="kafan" localSheetId="1">#REF!</definedName>
    <definedName name="kafan" localSheetId="0">#REF!</definedName>
    <definedName name="kafan">#REF!</definedName>
    <definedName name="kanal" localSheetId="1">#REF!</definedName>
    <definedName name="kanal" localSheetId="0">#REF!</definedName>
    <definedName name="kanal">#REF!</definedName>
    <definedName name="kkkk" localSheetId="1">#REF!</definedName>
    <definedName name="kkkk" localSheetId="0">#REF!</definedName>
    <definedName name="kkkk">#REF!</definedName>
    <definedName name="kkkkk" localSheetId="1">#REF!</definedName>
    <definedName name="kkkkk" localSheetId="0">#REF!</definedName>
    <definedName name="kkkkk">#REF!</definedName>
    <definedName name="no" localSheetId="1">'[7]BoQ works'!$B:$H</definedName>
    <definedName name="no" localSheetId="0">'[7]BoQ works'!$B:$H</definedName>
    <definedName name="no">'[7]BoQ works'!$B:$H</definedName>
    <definedName name="p" localSheetId="1">'[6]BoQ works'!$B:$H</definedName>
    <definedName name="p" localSheetId="0">'[6]BoQ works'!$B:$H</definedName>
    <definedName name="p">'[6]BoQ works'!$B:$H</definedName>
    <definedName name="_xlnm.Print_Area" localSheetId="1">'bac '!$A$1:$H$16</definedName>
    <definedName name="_xlnm.Print_Area" localSheetId="0">Caval!$A$1:$H$95</definedName>
    <definedName name="quantity" localSheetId="1">'[6]ABO-Quantities'!$A:$B</definedName>
    <definedName name="quantity" localSheetId="0">'[6]ABO-Quantities'!$A:$B</definedName>
    <definedName name="quantity">'[6]ABO-Quantities'!$A:$B</definedName>
    <definedName name="qwe" localSheetId="1">#REF!</definedName>
    <definedName name="qwe" localSheetId="0">#REF!</definedName>
    <definedName name="qwe">#REF!</definedName>
    <definedName name="svodni5" localSheetId="1">#REF!</definedName>
    <definedName name="svodni5" localSheetId="0">#REF!</definedName>
    <definedName name="svodni5">#REF!</definedName>
    <definedName name="Svodni6" localSheetId="1">#REF!</definedName>
    <definedName name="Svodni6" localSheetId="0">#REF!</definedName>
    <definedName name="Svodni6">#REF!</definedName>
    <definedName name="Tashir" localSheetId="1">#REF!</definedName>
    <definedName name="Tashir" localSheetId="0">#REF!</definedName>
    <definedName name="Tashir">#REF!</definedName>
    <definedName name="ti" localSheetId="1">'[6]BoQ works'!$B:$H</definedName>
    <definedName name="ti" localSheetId="0">'[6]BoQ works'!$B:$H</definedName>
    <definedName name="ti">'[6]BoQ works'!$B:$H</definedName>
    <definedName name="tuj" localSheetId="1">'[5]Unit rates'!$B:$H</definedName>
    <definedName name="tuj" localSheetId="0">'[5]Unit rates'!$B:$H</definedName>
    <definedName name="tuj">'[5]Unit rates'!$B:$H</definedName>
    <definedName name="tyu" localSheetId="1">#REF!</definedName>
    <definedName name="tyu" localSheetId="0">#REF!</definedName>
    <definedName name="tyu">#REF!</definedName>
    <definedName name="unitrates" localSheetId="1">'[8]Unit rates'!$C:$H</definedName>
    <definedName name="unitrates" localSheetId="0">'[8]Unit rates'!$C:$H</definedName>
    <definedName name="unitrates">'[8]Unit rates'!$C:$H</definedName>
    <definedName name="ÙÙÙÙÙ" localSheetId="1">#REF!</definedName>
    <definedName name="ÙÙÙÙÙ" localSheetId="0">#REF!</definedName>
    <definedName name="ÙÙÙÙÙ">#REF!</definedName>
    <definedName name="vedi" localSheetId="1">#REF!</definedName>
    <definedName name="vedi" localSheetId="0">#REF!</definedName>
    <definedName name="vedi">#REF!</definedName>
    <definedName name="WOp" localSheetId="1">#REF!</definedName>
    <definedName name="WOp" localSheetId="0">#REF!</definedName>
    <definedName name="WOp">#REF!</definedName>
    <definedName name="Ý0" localSheetId="1">'[9]BoQ works'!$B:$H</definedName>
    <definedName name="Ý0" localSheetId="0">'[9]BoQ works'!$B:$H</definedName>
    <definedName name="Ý0">'[9]BoQ works'!$B:$H</definedName>
    <definedName name="yes" localSheetId="1">'[7]BoQ works'!$B:$H</definedName>
    <definedName name="yes" localSheetId="0">'[7]BoQ works'!$B:$H</definedName>
    <definedName name="yes">'[7]BoQ works'!$B:$H</definedName>
    <definedName name="ա">'[10]Ob.1+'!$I$5</definedName>
    <definedName name="Բռանցհ1.1" localSheetId="1">#REF!</definedName>
    <definedName name="Բռանցհ1.1" localSheetId="0">#REF!</definedName>
    <definedName name="Բռանցհ1.1">#REF!</definedName>
    <definedName name="լե">[11]Ob.1!$K$3</definedName>
    <definedName name="մ">'[10]Ob.1+'!$J$5</definedName>
    <definedName name="տ">'[10]Ob.1+'!$K$5</definedName>
    <definedName name="տըւ" localSheetId="1">#REF!</definedName>
    <definedName name="տըւ" localSheetId="0">#REF!</definedName>
    <definedName name="տըւ">#REF!</definedName>
    <definedName name="տռը" localSheetId="1">#REF!</definedName>
    <definedName name="տռը" localSheetId="0">#REF!</definedName>
    <definedName name="տռը">#REF!</definedName>
    <definedName name="քեոտ" localSheetId="1">#REF!</definedName>
    <definedName name="քեոտ" localSheetId="0">#REF!</definedName>
    <definedName name="քեոտ">#REF!</definedName>
    <definedName name="ֆգյկ" localSheetId="1">#REF!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 i="32" l="1"/>
  <c r="F71" i="32" s="1"/>
  <c r="G71" i="32" s="1"/>
  <c r="F8" i="32"/>
  <c r="G8" i="32" s="1"/>
  <c r="F14" i="32"/>
  <c r="G14" i="32" s="1"/>
  <c r="F20" i="32"/>
  <c r="G20" i="32" s="1"/>
  <c r="F26" i="32"/>
  <c r="G26" i="32" s="1"/>
  <c r="F32" i="32"/>
  <c r="G32" i="32" s="1"/>
  <c r="F38" i="32"/>
  <c r="G38" i="32" s="1"/>
  <c r="F44" i="32"/>
  <c r="G44" i="32" s="1"/>
  <c r="F50" i="32"/>
  <c r="G50" i="32" s="1"/>
  <c r="F56" i="32"/>
  <c r="G56" i="32" s="1"/>
  <c r="F62" i="32"/>
  <c r="G62" i="32" s="1"/>
  <c r="F68" i="32"/>
  <c r="G68" i="32" s="1"/>
  <c r="F82" i="32" l="1"/>
  <c r="G82" i="32" s="1"/>
  <c r="F76" i="32"/>
  <c r="G76" i="32" s="1"/>
  <c r="F67" i="32"/>
  <c r="G67" i="32" s="1"/>
  <c r="F61" i="32"/>
  <c r="G61" i="32" s="1"/>
  <c r="F55" i="32"/>
  <c r="G55" i="32" s="1"/>
  <c r="F49" i="32"/>
  <c r="G49" i="32" s="1"/>
  <c r="F43" i="32"/>
  <c r="G43" i="32" s="1"/>
  <c r="F37" i="32"/>
  <c r="G37" i="32" s="1"/>
  <c r="F31" i="32"/>
  <c r="G31" i="32" s="1"/>
  <c r="F25" i="32"/>
  <c r="G25" i="32" s="1"/>
  <c r="F19" i="32"/>
  <c r="G19" i="32" s="1"/>
  <c r="F13" i="32"/>
  <c r="G13" i="32" s="1"/>
  <c r="F7" i="32"/>
  <c r="G7" i="32" s="1"/>
  <c r="F81" i="32"/>
  <c r="G81" i="32" s="1"/>
  <c r="F75" i="32"/>
  <c r="G75" i="32" s="1"/>
  <c r="F66" i="32"/>
  <c r="G66" i="32" s="1"/>
  <c r="F60" i="32"/>
  <c r="G60" i="32" s="1"/>
  <c r="F54" i="32"/>
  <c r="G54" i="32" s="1"/>
  <c r="F48" i="32"/>
  <c r="G48" i="32" s="1"/>
  <c r="F42" i="32"/>
  <c r="G42" i="32" s="1"/>
  <c r="F36" i="32"/>
  <c r="G36" i="32" s="1"/>
  <c r="F30" i="32"/>
  <c r="G30" i="32" s="1"/>
  <c r="F24" i="32"/>
  <c r="G24" i="32" s="1"/>
  <c r="F18" i="32"/>
  <c r="G18" i="32" s="1"/>
  <c r="F12" i="32"/>
  <c r="G12" i="32" s="1"/>
  <c r="F86" i="32"/>
  <c r="G86" i="32" s="1"/>
  <c r="F80" i="32"/>
  <c r="G80" i="32" s="1"/>
  <c r="F74" i="32"/>
  <c r="G74" i="32" s="1"/>
  <c r="F65" i="32"/>
  <c r="G65" i="32" s="1"/>
  <c r="F59" i="32"/>
  <c r="G59" i="32" s="1"/>
  <c r="F53" i="32"/>
  <c r="G53" i="32" s="1"/>
  <c r="F47" i="32"/>
  <c r="G47" i="32" s="1"/>
  <c r="F41" i="32"/>
  <c r="G41" i="32" s="1"/>
  <c r="F35" i="32"/>
  <c r="G35" i="32" s="1"/>
  <c r="F29" i="32"/>
  <c r="G29" i="32" s="1"/>
  <c r="F23" i="32"/>
  <c r="G23" i="32" s="1"/>
  <c r="F17" i="32"/>
  <c r="G17" i="32" s="1"/>
  <c r="F11" i="32"/>
  <c r="G11" i="32" s="1"/>
  <c r="F85" i="32"/>
  <c r="G85" i="32" s="1"/>
  <c r="F79" i="32"/>
  <c r="G79" i="32" s="1"/>
  <c r="F73" i="32"/>
  <c r="G73" i="32" s="1"/>
  <c r="F64" i="32"/>
  <c r="G64" i="32" s="1"/>
  <c r="F58" i="32"/>
  <c r="G58" i="32" s="1"/>
  <c r="F52" i="32"/>
  <c r="G52" i="32" s="1"/>
  <c r="F46" i="32"/>
  <c r="G46" i="32" s="1"/>
  <c r="F40" i="32"/>
  <c r="G40" i="32" s="1"/>
  <c r="F34" i="32"/>
  <c r="G34" i="32" s="1"/>
  <c r="F28" i="32"/>
  <c r="G28" i="32" s="1"/>
  <c r="F22" i="32"/>
  <c r="G22" i="32" s="1"/>
  <c r="F16" i="32"/>
  <c r="G16" i="32" s="1"/>
  <c r="F10" i="32"/>
  <c r="G10" i="32" s="1"/>
  <c r="F84" i="32"/>
  <c r="G84" i="32" s="1"/>
  <c r="F78" i="32"/>
  <c r="G78" i="32" s="1"/>
  <c r="F72" i="32"/>
  <c r="G72" i="32" s="1"/>
  <c r="G87" i="32" s="1"/>
  <c r="F63" i="32"/>
  <c r="G63" i="32" s="1"/>
  <c r="F57" i="32"/>
  <c r="G57" i="32" s="1"/>
  <c r="F51" i="32"/>
  <c r="G51" i="32" s="1"/>
  <c r="F45" i="32"/>
  <c r="G45" i="32" s="1"/>
  <c r="F39" i="32"/>
  <c r="G39" i="32" s="1"/>
  <c r="F33" i="32"/>
  <c r="G33" i="32" s="1"/>
  <c r="F27" i="32"/>
  <c r="G27" i="32" s="1"/>
  <c r="F21" i="32"/>
  <c r="G21" i="32" s="1"/>
  <c r="F15" i="32"/>
  <c r="G15" i="32" s="1"/>
  <c r="F9" i="32"/>
  <c r="G9" i="32" s="1"/>
  <c r="F83" i="32"/>
  <c r="G83" i="32" s="1"/>
  <c r="F77" i="32"/>
  <c r="G77" i="32" s="1"/>
  <c r="G69" i="32" l="1"/>
  <c r="G88" i="32" l="1"/>
  <c r="G89" i="32" l="1"/>
  <c r="G90" i="32"/>
  <c r="H87" i="32"/>
  <c r="H69" i="32"/>
  <c r="H88" i="32" s="1"/>
  <c r="G12" i="26" l="1"/>
</calcChain>
</file>

<file path=xl/sharedStrings.xml><?xml version="1.0" encoding="utf-8"?>
<sst xmlns="http://schemas.openxmlformats.org/spreadsheetml/2006/main" count="186" uniqueCount="107">
  <si>
    <t>խմ</t>
  </si>
  <si>
    <t>քմ</t>
  </si>
  <si>
    <t>Խ․ Ստեփանյան</t>
  </si>
  <si>
    <t>ԲԱՑԱՏՐԱԳԻՐ</t>
  </si>
  <si>
    <t>Ավելացված արժեքի հարկը հաշվի է առնված 20%</t>
  </si>
  <si>
    <t xml:space="preserve">Նախահաշվային ընդհանուր արժեքը կազմում է </t>
  </si>
  <si>
    <t>հազ․ դրամ</t>
  </si>
  <si>
    <t>Կազմեց</t>
  </si>
  <si>
    <t>Հ/Հ</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</si>
  <si>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</si>
  <si>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</si>
  <si>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</si>
  <si>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</si>
  <si>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</si>
  <si>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</si>
  <si>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</si>
  <si>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</si>
  <si>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</si>
  <si>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Աշխատանքների նախհաշվարկային փաստաթղթերը կազմված են աշխատանքային գծագրերի և  ՀՀ կառավարության 17․10․2024թ․ N1656-Ն որոշմամբ հաստատված "Շինարարական աշխատանքների գնագոյացման նախահաշվային նորմերի և դրանց կիրառման կարգի" համաձայն։</t>
  </si>
  <si>
    <t xml:space="preserve">Նյութերի ծախսերը որոշված են ըստ ՇՆ և Կ-ի համապատասխան։
 1․ Շինարարական նյութերի արժեքին տրված է՝
-տրանսպորտային ծախսերը հաշվի առնող գործակից - 1,129
-պահեստային, փաթեթավորման ծախսերը հաշվի առնող գործակից - 1,02                              - նախահաշվում չհաշվարկվող ոչ հիմնական նյութերի արժեք - 1,05                     </t>
  </si>
  <si>
    <t>գծմ</t>
  </si>
  <si>
    <t>Մանրահատիկ տաք ասֆ․/բետոն h=4սմ</t>
  </si>
  <si>
    <t>տ</t>
  </si>
  <si>
    <t>Խճի նախաշերտ 100մմ հաստությամբ</t>
  </si>
  <si>
    <t>Բազալտե եզրաքար 150x300 մմ</t>
  </si>
  <si>
    <t>Թասակ բազալտից 300хB-30 մմ /87 գծմ/</t>
  </si>
  <si>
    <t>Պատերի երեսապատում հղկված բազալտե սալիկներով B 30 մմ</t>
  </si>
  <si>
    <t>Բուսահողի փռում 200մմ հաստ․, հարթեցում, սերմերի ցանում, ջրում մինչև շահագործման հանձնում</t>
  </si>
  <si>
    <t>Աստիճանների և աստիճանաճակատների երեսապատում հղկված բազալտե սալիկներով B 30 մմ</t>
  </si>
  <si>
    <t>Աստիճանների պատերի երեսապատում հղկված բազալտե սալիկներով B 30 մմ</t>
  </si>
  <si>
    <t>Ճաղավանդակների կառուցման աշխատանքներ</t>
  </si>
  <si>
    <t>Հենապատերի երեսապատում հղկված բազալտե սալիկներով B 30 մմ</t>
  </si>
  <si>
    <t>Հենապատերի թասակ բազալտից 300хB-30 մմ /87 գծմ/</t>
  </si>
  <si>
    <t>Ճաղավանդակների ապամոնտաժում</t>
  </si>
  <si>
    <t>Արտաքին պատերի ցեմ․ ավազե սվաղի իրականացում</t>
  </si>
  <si>
    <t>Արտաքին պատերի ծեփամածկի հարթեցնող շերտի իրականացում և ներկում լավորակ ճակատային ջրակայուն ներկով</t>
  </si>
  <si>
    <t>Եզրաքարերի քանդում իր հիմնատակերով</t>
  </si>
  <si>
    <t xml:space="preserve">Ասֆալտբետոնե ծածկույթների քանդում </t>
  </si>
  <si>
    <t>ՔԱՋԱՐԱՆ ՔԱՂԱՔԻ ԽԱՆՋՅԱՆ-ՏԵՐՅԱՆ ՓՈՂՈՑԻ ԲԱԿԱՅԻՆ ՀԱՏՎԱԾԻՑ ԹԻՎ 1
ԲԱԶՄԱԲՆԱԿԱՐԱՆ ՇԵՆՔԻՑ ՄԻՆՉև ԹԻՎ 3Ա ԲԱԶՄԱԲՆԱԿԱՐԱՆԱՅԻՆ ՇԵՆՔ
ԲԱԿԱՅԻՆ ՀԱՏՎԱԾԻ, ԴԵՊԻ ԴՊՐՈՑ ՏԱՆՈՂ ՃԱՆԱՊԱՐՀԻ, ՏԵՐՅԱՆ ՓՈՂՈՑԻ
ՀԵՆԱՊԱՏԻ ՎԵՐԱԿԱՌՈՒՑՄԱՆ» ԱՇԽԱՏԱՆՔՆԵՐ</t>
  </si>
  <si>
    <t>2․ Աշխատավարձի գործակից՝ 2534,58
3․ Մեքենաների շահագործման գործակից՝ 3034,86
4․Վերադիր ծախսեր -13,3%
5. Շահույթ - 11%</t>
  </si>
  <si>
    <t>Նյութերի և սարքավորումների արժեքներն և շինարարության ոլորտի գործակիցները ընդունված համաձայն ֆինանսների նախարարության պաշտոնական կայքի 2026թ․-ի Հունվար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</si>
  <si>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 xml:space="preserve">Գոյություն ունեցող ասֆալտե շերտի քանդում - 100մմ </t>
  </si>
  <si>
    <t>Խճի շերտի քանդում - 100մմ</t>
  </si>
  <si>
    <t>Գրունտի քանդում մեքենամեխնիզմով</t>
  </si>
  <si>
    <t>Գրունտի քանդում ձեռքով</t>
  </si>
  <si>
    <t>Գոյություն ունեցող հենապատի քանդում</t>
  </si>
  <si>
    <t>Գոյություն ունեցող հենապատի վրա հողի շերտի մաքրում</t>
  </si>
  <si>
    <t>Բետոնից նախաշերտ B12.5 դասի - 100մմ</t>
  </si>
  <si>
    <t>Ե/բ միաձույլ հիմնահեծան B25 դասի բետոնից</t>
  </si>
  <si>
    <t>Հիմնահեծանի ամրաններ A500c դասի</t>
  </si>
  <si>
    <t>Հիմնահեծանի ամրաններ Ø8 A240 դասի</t>
  </si>
  <si>
    <t>Անցքերի շաղափում L=300մմ</t>
  </si>
  <si>
    <t>հատ</t>
  </si>
  <si>
    <t>Նոր իրականացվող ե/բ շապիկ B25 դասի բետոնից 100մմ</t>
  </si>
  <si>
    <t>Ե/բ շապիկի ամրանային ցանց A500c դասի</t>
  </si>
  <si>
    <t>Նոր իրկանացվող հենապատ B25 բետոնից</t>
  </si>
  <si>
    <t>Նոր իրկանացվող հենապատի ամրաններ A500c դասի</t>
  </si>
  <si>
    <t>Նոր իրկանացվող հենապատի ամրաններ A240 դասի</t>
  </si>
  <si>
    <t>Ջրամեկուսացում տաք բիտումի 2 շերտով և 1 շերտ
ջրաանթափանց տեսակի նյութով</t>
  </si>
  <si>
    <t>Մետաղական ճաղաշարի վերատեղադրում</t>
  </si>
  <si>
    <t>Մետաղական ճաղաշարի ներկում</t>
  </si>
  <si>
    <t>Ավտոտնակների պատերի մակերեսի գեղազարդում,
նկարազարդում</t>
  </si>
  <si>
    <t>Գրունտի հետլիցք տոփանումով</t>
  </si>
  <si>
    <t>Նոր իրականցվող խճի շերտ - 100մմ</t>
  </si>
  <si>
    <t>Նոր իրականցվող ավազակոպճի շերտ - 100մմ</t>
  </si>
  <si>
    <t>Ասֆալտի իրականացում տիպ Բ</t>
  </si>
  <si>
    <t>Շին աղբի հավաքում և բարձում ավտոինքնաթափի վրա</t>
  </si>
  <si>
    <t>Շին աղբի բեռնաթափում</t>
  </si>
  <si>
    <t>Շին աղբի տեխափոխություն 3կմ</t>
  </si>
  <si>
    <t>Աստիճանների երեսապատում բազալտե սալիկներով 30մմ հաստությամբ</t>
  </si>
  <si>
    <t>Աստիճանների կողային հատվածների
երեսապատում բազալտե սալիկներով 30մմ</t>
  </si>
  <si>
    <t>Դեպի նկուղ իջնող պատերի երեսապատում բազալտե սալիներով 30մմ հաստությամբ</t>
  </si>
  <si>
    <t>Առաստաղի ց/ավազի սվաղում</t>
  </si>
  <si>
    <t>Բազալտե գլխադիրի տեղադրում 500մմ
լայնությամբ 30մմ հաստությամբ</t>
  </si>
  <si>
    <t>Քառակուսի խողովակ 60x60x3մմ</t>
  </si>
  <si>
    <t>Ուղանկյուն խողվակ 60x40x3մմ</t>
  </si>
  <si>
    <t>Քառակուսի խողովակ 20x20x2,0մմ</t>
  </si>
  <si>
    <t>Ա/բետոնե շերտի քանդում100 մմ</t>
  </si>
  <si>
    <t>Խճային և ավազակոպճային շերտի քանդում 200 մմ</t>
  </si>
  <si>
    <t>Շին աղբի տեխափոխություն 7կմ</t>
  </si>
  <si>
    <t>Ավազակոպճային հիմքի իրականացում 100մմ հաստությամբ</t>
  </si>
  <si>
    <t>Խճային հիմքի իրականացում ասֆ/բետոնի տակ, խտացումով 150մմ</t>
  </si>
  <si>
    <t>Խճային հիմքի հագեցում բիտումով 4սմ խորությամբ, բիտումի ծախսը 4,12 կգ/քմ</t>
  </si>
  <si>
    <t>Ա/բետոն 50մմ հաստությամբ Ա տիպի</t>
  </si>
  <si>
    <t>Բազալտե եզրաքարերի տեղադրում -100x300 մմ</t>
  </si>
  <si>
    <t>Գոյություն ունեցող հենապատեր ց/ավազե սվաղի քանդում</t>
  </si>
  <si>
    <t>Ցայտաղբյուրների հարթակների երեսապատում բազալտե սալիկներով</t>
  </si>
  <si>
    <t>Հենապատեր</t>
  </si>
  <si>
    <t>Հենապատերի երեսպատում(հղկումով) 30մմ հատությամբ բազալտե սալիկներով</t>
  </si>
  <si>
    <t>Բազալտե գլախադրի տեղադրում 400մմ լայնությամբ, 50մմ հաստությամբ</t>
  </si>
  <si>
    <t>Ավտոտնակների պատերի մակերեսի ցեմենտ-ավազային շերտի իրականացում</t>
  </si>
  <si>
    <t>Բետոնից ստիճաններից հողային շերտի մաքրում</t>
  </si>
  <si>
    <t>Բետոնից ստիճանների քանդված մասերի վերականգնում</t>
  </si>
  <si>
    <t>Մետաղական բազրիքի պատրաստում և տեղադրում</t>
  </si>
  <si>
    <t>Մետաղական ներդիր էլեմենտներ 8մմ հաստությամբ թիթեղից</t>
  </si>
  <si>
    <t>Գոյություն ունեցող հենապատի մակերեսի ցեմենտ-ավազային շերտի մաքրում</t>
  </si>
  <si>
    <t>Ավտոտնակների պատերի մակերեսի ցեմենտ-ավազային շերտի մաքրում</t>
  </si>
  <si>
    <t>Գոյություն ունեցող հենապատի մակերեսի փոշու մաքրում՝ ճնշմամբ ջրի շիթով</t>
  </si>
  <si>
    <t>Գոյություն ունեցող հենապատի վրա մետաղական ճաղաշարի ապամոնտաժում</t>
  </si>
  <si>
    <t>Բարեկարգում</t>
  </si>
  <si>
    <t xml:space="preserve">6. Ժամանակավոր կառույցների և շենքերի կառուցման արժեքը 0,75%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- 0,4%                                                                                                                                                                                                  </t>
  </si>
  <si>
    <t>1-1 / Տեղամաս 1/</t>
  </si>
  <si>
    <t>1-2 /Տեղամաս 2/</t>
  </si>
  <si>
    <t>Ընդամենը 1-2</t>
  </si>
  <si>
    <t>Ընդամենը 1-1</t>
  </si>
  <si>
    <t xml:space="preserve">                                    Կազմեց                                       Խ․ Ստեփանյան</t>
  </si>
  <si>
    <t>Ա-ԷնՓրոջեկտ ՍՊԸ տնօրեն՝                            Կ․ Պողոսյան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</si>
</sst>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0" formatCode="_(* #,##0.0_);_(* \(#,##0.0\);_(* &quot;-&quot;??_);_(@_)"/>
    <numFmt numFmtId="171" formatCode="0.000"/>
    <numFmt numFmtId="172" formatCode="_(* #,##0.000_);_(* \(#,##0.000\);_(* &quot;-&quot;??_);_(@_)"/>
    <numFmt numFmtId="173" formatCode="0.0%"/>
  </numFmts>
  <fonts count="2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Arial LatArm"/>
      <family val="2"/>
      <charset val="204"/>
    </font>
    <font>
      <sz val="10"/>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i/>
      <sz val="10"/>
      <name val="GHEA Grapalat"/>
      <family val="3"/>
    </font>
    <font>
      <b/>
      <sz val="10"/>
      <color theme="0"/>
      <name val="GHEA Grapalat"/>
      <family val="3"/>
    </font>
    <font>
      <i/>
      <sz val="10"/>
      <name val="GHEA Grapalat"/>
      <family val="3"/>
    </font>
  </fonts>
  <fills count="4">
    <fill>
      <patternFill patternType="none"/>
    </fill>
    <fill>
      <patternFill patternType="gray125"/>
    </fill>
    <fill>
      <patternFill patternType="solid">
        <fgColor rgb="FFFFC7CE"/>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0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168" fontId="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4" fillId="0" borderId="0" applyFont="0" applyFill="0" applyBorder="0" applyAlignment="0" applyProtection="0"/>
  </cellStyleXfs>
  <cellXfs count="98">
    <xf numFmtId="0" fontId="0" fillId="0" borderId="0" xfId="0"/>
    <xf numFmtId="0" fontId="16" fillId="0" borderId="0" xfId="173" applyFont="1"/>
    <xf numFmtId="0" fontId="17" fillId="0" borderId="0" xfId="173" applyFont="1"/>
    <xf numFmtId="170" fontId="21" fillId="0" borderId="0" xfId="186" applyNumberFormat="1" applyFont="1"/>
    <xf numFmtId="0" fontId="21" fillId="0" borderId="0" xfId="173" applyFont="1"/>
    <xf numFmtId="0" fontId="22" fillId="0" borderId="0" xfId="173" applyFont="1"/>
    <xf numFmtId="0" fontId="17" fillId="0" borderId="1" xfId="5" applyFont="1" applyBorder="1" applyAlignment="1">
      <alignment horizontal="center" vertical="center" wrapText="1"/>
    </xf>
    <xf numFmtId="0" fontId="17" fillId="0" borderId="2" xfId="5"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0" borderId="0" xfId="50" applyFont="1"/>
    <xf numFmtId="2" fontId="24" fillId="0" borderId="0" xfId="50" applyNumberFormat="1" applyFont="1" applyAlignment="1">
      <alignment horizontal="center"/>
    </xf>
    <xf numFmtId="0" fontId="21" fillId="0" borderId="0" xfId="50" applyFont="1"/>
    <xf numFmtId="171" fontId="17" fillId="0" borderId="1" xfId="0" applyNumberFormat="1" applyFont="1" applyBorder="1" applyAlignment="1">
      <alignment horizontal="center" vertical="center"/>
    </xf>
    <xf numFmtId="172" fontId="21" fillId="0" borderId="0" xfId="186" applyNumberFormat="1" applyFont="1"/>
    <xf numFmtId="0" fontId="17" fillId="0" borderId="2" xfId="76" applyFont="1" applyBorder="1" applyAlignment="1">
      <alignment horizontal="center" vertical="center" wrapText="1"/>
    </xf>
    <xf numFmtId="0" fontId="21" fillId="0" borderId="1" xfId="50" applyFont="1" applyBorder="1" applyAlignment="1">
      <alignment horizontal="center" vertical="center"/>
    </xf>
    <xf numFmtId="0" fontId="17" fillId="0" borderId="1" xfId="9" applyFont="1" applyBorder="1" applyAlignment="1">
      <alignment horizontal="center" vertical="center" wrapText="1"/>
    </xf>
    <xf numFmtId="0" fontId="17" fillId="0" borderId="1" xfId="9" applyFont="1" applyBorder="1" applyAlignment="1">
      <alignment horizontal="left" vertical="center" wrapText="1"/>
    </xf>
    <xf numFmtId="2" fontId="17" fillId="0" borderId="1" xfId="9" applyNumberFormat="1"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2" fontId="17" fillId="0" borderId="1" xfId="0" applyNumberFormat="1"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164" fontId="17"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xf>
    <xf numFmtId="0" fontId="21" fillId="0" borderId="1" xfId="50" applyFont="1" applyBorder="1" applyAlignment="1">
      <alignment horizontal="center" vertical="center" wrapText="1"/>
    </xf>
    <xf numFmtId="0" fontId="17" fillId="0" borderId="1" xfId="2" applyFont="1" applyBorder="1" applyAlignment="1">
      <alignment horizontal="left" vertical="center" wrapText="1"/>
    </xf>
    <xf numFmtId="164" fontId="17" fillId="0" borderId="1" xfId="2" applyNumberFormat="1" applyFont="1" applyBorder="1" applyAlignment="1">
      <alignment horizontal="center" vertical="center" wrapText="1"/>
    </xf>
    <xf numFmtId="2" fontId="17" fillId="0" borderId="1" xfId="2" applyNumberFormat="1" applyFont="1" applyBorder="1" applyAlignment="1">
      <alignment horizontal="center" vertical="center"/>
    </xf>
    <xf numFmtId="0" fontId="17" fillId="0" borderId="2" xfId="2" applyFont="1" applyBorder="1" applyAlignment="1">
      <alignment horizontal="center" vertical="center" wrapText="1"/>
    </xf>
    <xf numFmtId="0" fontId="17" fillId="0" borderId="2" xfId="2" applyFont="1" applyBorder="1" applyAlignment="1">
      <alignment horizontal="left" vertical="center" wrapText="1"/>
    </xf>
    <xf numFmtId="164" fontId="17" fillId="0" borderId="2" xfId="4" applyNumberFormat="1" applyFont="1" applyBorder="1" applyAlignment="1">
      <alignment horizontal="center" vertical="center" wrapText="1"/>
    </xf>
    <xf numFmtId="2" fontId="17" fillId="0" borderId="2" xfId="2" applyNumberFormat="1" applyFont="1" applyBorder="1" applyAlignment="1">
      <alignment horizontal="center" vertical="center"/>
    </xf>
    <xf numFmtId="0" fontId="17" fillId="0" borderId="2" xfId="3" applyFont="1" applyBorder="1" applyAlignment="1">
      <alignment horizontal="center" vertical="center" wrapText="1"/>
    </xf>
    <xf numFmtId="0" fontId="17" fillId="0" borderId="2" xfId="3" applyFont="1" applyBorder="1" applyAlignment="1">
      <alignment horizontal="left" vertical="center" wrapText="1"/>
    </xf>
    <xf numFmtId="2" fontId="17" fillId="0" borderId="2" xfId="3" applyNumberFormat="1" applyFont="1" applyBorder="1" applyAlignment="1">
      <alignment horizontal="center" vertical="center" wrapText="1"/>
    </xf>
    <xf numFmtId="0" fontId="17" fillId="0" borderId="2" xfId="9" applyFont="1" applyBorder="1" applyAlignment="1">
      <alignment horizontal="center" vertical="center" wrapText="1"/>
    </xf>
    <xf numFmtId="0" fontId="17" fillId="0" borderId="2" xfId="9" applyFont="1" applyBorder="1" applyAlignment="1">
      <alignment horizontal="left" vertical="center" wrapText="1"/>
    </xf>
    <xf numFmtId="164" fontId="17" fillId="0" borderId="2" xfId="9" applyNumberFormat="1" applyFont="1" applyBorder="1" applyAlignment="1">
      <alignment horizontal="center" vertical="center" wrapText="1"/>
    </xf>
    <xf numFmtId="2" fontId="17" fillId="0" borderId="2" xfId="9" applyNumberFormat="1" applyFont="1" applyBorder="1" applyAlignment="1">
      <alignment horizontal="center" vertical="center" wrapText="1"/>
    </xf>
    <xf numFmtId="0" fontId="17" fillId="0" borderId="1" xfId="3" applyFont="1" applyBorder="1" applyAlignment="1">
      <alignment horizontal="center" vertical="center" wrapText="1"/>
    </xf>
    <xf numFmtId="0" fontId="17" fillId="0" borderId="1" xfId="3" applyFont="1" applyBorder="1" applyAlignment="1">
      <alignment horizontal="left" vertical="center" wrapText="1"/>
    </xf>
    <xf numFmtId="164" fontId="17" fillId="0" borderId="1" xfId="3" applyNumberFormat="1" applyFont="1" applyBorder="1" applyAlignment="1">
      <alignment horizontal="center" vertical="center" wrapText="1"/>
    </xf>
    <xf numFmtId="2" fontId="17" fillId="0" borderId="1" xfId="3" applyNumberFormat="1" applyFont="1" applyBorder="1" applyAlignment="1">
      <alignment horizontal="center" vertical="center"/>
    </xf>
    <xf numFmtId="2" fontId="17" fillId="0" borderId="1" xfId="3" applyNumberFormat="1" applyFont="1" applyBorder="1" applyAlignment="1">
      <alignment horizontal="center" vertical="center" wrapText="1"/>
    </xf>
    <xf numFmtId="0" fontId="17" fillId="0" borderId="1" xfId="43" applyFont="1" applyBorder="1" applyAlignment="1">
      <alignment horizontal="center" vertical="center" wrapText="1"/>
    </xf>
    <xf numFmtId="0" fontId="17" fillId="0" borderId="1" xfId="55" applyFont="1" applyBorder="1" applyAlignment="1">
      <alignment vertical="center" wrapText="1"/>
    </xf>
    <xf numFmtId="0" fontId="17" fillId="0" borderId="1" xfId="4" applyFont="1" applyBorder="1" applyAlignment="1">
      <alignment horizontal="center" vertical="center" wrapText="1"/>
    </xf>
    <xf numFmtId="164" fontId="17" fillId="0" borderId="1" xfId="55" applyNumberFormat="1" applyFont="1" applyBorder="1" applyAlignment="1">
      <alignment horizontal="center" vertical="center"/>
    </xf>
    <xf numFmtId="2" fontId="17" fillId="0" borderId="1" xfId="55" applyNumberFormat="1" applyFont="1" applyBorder="1" applyAlignment="1">
      <alignment horizontal="center" vertical="center"/>
    </xf>
    <xf numFmtId="0" fontId="17" fillId="0" borderId="1" xfId="2" applyFont="1" applyBorder="1" applyAlignment="1">
      <alignment horizontal="center" vertical="center"/>
    </xf>
    <xf numFmtId="0" fontId="23" fillId="0" borderId="1" xfId="2" applyFont="1" applyBorder="1" applyAlignment="1">
      <alignment horizontal="left" vertical="center"/>
    </xf>
    <xf numFmtId="0" fontId="25" fillId="0" borderId="1" xfId="2" applyFont="1" applyBorder="1" applyAlignment="1">
      <alignment horizontal="center" vertical="center"/>
    </xf>
    <xf numFmtId="0" fontId="17" fillId="0" borderId="1" xfId="2" applyFont="1" applyBorder="1" applyAlignment="1">
      <alignment horizontal="center" vertical="center" wrapText="1"/>
    </xf>
    <xf numFmtId="2" fontId="17" fillId="0" borderId="1" xfId="0" applyNumberFormat="1" applyFont="1" applyBorder="1" applyAlignment="1">
      <alignment horizontal="center" vertical="center" wrapText="1"/>
    </xf>
    <xf numFmtId="171" fontId="21" fillId="0" borderId="1" xfId="0" applyNumberFormat="1" applyFont="1" applyBorder="1" applyAlignment="1">
      <alignment horizontal="center" vertical="center" wrapText="1"/>
    </xf>
    <xf numFmtId="173" fontId="17" fillId="0" borderId="4" xfId="203" applyNumberFormat="1" applyFont="1" applyFill="1" applyBorder="1"/>
    <xf numFmtId="0" fontId="17" fillId="0" borderId="3" xfId="5" applyFont="1" applyBorder="1" applyAlignment="1">
      <alignment horizontal="center" vertical="center" wrapText="1"/>
    </xf>
    <xf numFmtId="0" fontId="21" fillId="3" borderId="1" xfId="9" quotePrefix="1" applyFont="1" applyFill="1" applyBorder="1" applyAlignment="1">
      <alignment horizontal="left" vertical="center" wrapText="1"/>
    </xf>
    <xf numFmtId="0" fontId="17" fillId="0" borderId="1" xfId="0" applyFont="1" applyBorder="1"/>
    <xf numFmtId="164" fontId="17" fillId="0" borderId="1" xfId="9" applyNumberFormat="1" applyFont="1" applyBorder="1" applyAlignment="1">
      <alignment horizontal="center" vertical="center" wrapText="1"/>
    </xf>
    <xf numFmtId="0" fontId="17" fillId="0" borderId="5" xfId="9" applyFont="1" applyBorder="1" applyAlignment="1">
      <alignment horizontal="center" vertical="center" wrapText="1"/>
    </xf>
    <xf numFmtId="2" fontId="17" fillId="0" borderId="2" xfId="9" applyNumberFormat="1" applyFont="1" applyBorder="1" applyAlignment="1">
      <alignment horizontal="center" vertical="center"/>
    </xf>
    <xf numFmtId="1" fontId="17" fillId="0" borderId="1" xfId="0" applyNumberFormat="1" applyFont="1" applyBorder="1" applyAlignment="1">
      <alignment horizontal="center" vertical="center" wrapText="1"/>
    </xf>
    <xf numFmtId="164" fontId="17" fillId="0" borderId="2" xfId="0" applyNumberFormat="1" applyFont="1" applyBorder="1" applyAlignment="1">
      <alignment horizontal="center" vertical="center"/>
    </xf>
    <xf numFmtId="0" fontId="17" fillId="0" borderId="1" xfId="3" applyFont="1" applyBorder="1" applyAlignment="1">
      <alignment horizontal="center" vertical="center"/>
    </xf>
    <xf numFmtId="164" fontId="17" fillId="0" borderId="1" xfId="1" applyNumberFormat="1" applyFont="1" applyBorder="1" applyAlignment="1">
      <alignment horizontal="center" vertical="center" wrapText="1"/>
    </xf>
    <xf numFmtId="0" fontId="17" fillId="0" borderId="1" xfId="5" applyFont="1" applyBorder="1" applyAlignment="1">
      <alignment horizontal="left" vertical="center" wrapText="1"/>
    </xf>
    <xf numFmtId="0" fontId="17" fillId="0" borderId="1" xfId="12" applyFont="1" applyBorder="1" applyAlignment="1">
      <alignment horizontal="center" vertical="center" wrapText="1"/>
    </xf>
    <xf numFmtId="2" fontId="17" fillId="0" borderId="1" xfId="5" applyNumberFormat="1" applyFont="1" applyBorder="1" applyAlignment="1">
      <alignment horizontal="center" vertical="center" wrapText="1"/>
    </xf>
    <xf numFmtId="164" fontId="17" fillId="0" borderId="1" xfId="0" applyNumberFormat="1" applyFont="1" applyBorder="1" applyAlignment="1">
      <alignment horizontal="center" vertical="center"/>
    </xf>
    <xf numFmtId="0" fontId="17" fillId="0" borderId="1" xfId="1" applyFont="1" applyBorder="1" applyAlignment="1">
      <alignment horizontal="center" vertical="center" wrapText="1"/>
    </xf>
    <xf numFmtId="164" fontId="17" fillId="0" borderId="1" xfId="5" applyNumberFormat="1" applyFont="1" applyBorder="1" applyAlignment="1">
      <alignment horizontal="center" vertical="center" wrapText="1"/>
    </xf>
    <xf numFmtId="164" fontId="17" fillId="0" borderId="1" xfId="4" applyNumberFormat="1" applyFont="1" applyBorder="1" applyAlignment="1">
      <alignment horizontal="center" vertical="center" wrapText="1"/>
    </xf>
    <xf numFmtId="173" fontId="17" fillId="0" borderId="0" xfId="203" applyNumberFormat="1" applyFont="1" applyFill="1" applyBorder="1"/>
    <xf numFmtId="0" fontId="23" fillId="0" borderId="1" xfId="3" applyFont="1" applyBorder="1" applyAlignment="1">
      <alignment horizontal="left"/>
    </xf>
    <xf numFmtId="0" fontId="23" fillId="0" borderId="1" xfId="3" applyFont="1" applyBorder="1" applyAlignment="1">
      <alignment horizontal="left" vertical="center" wrapText="1"/>
    </xf>
    <xf numFmtId="171" fontId="21" fillId="0" borderId="1" xfId="50" applyNumberFormat="1" applyFont="1" applyBorder="1" applyAlignment="1">
      <alignment horizontal="center" vertical="center"/>
    </xf>
    <xf numFmtId="0" fontId="23" fillId="0" borderId="1" xfId="0" applyFont="1" applyBorder="1" applyAlignment="1">
      <alignment horizontal="left" vertical="center" wrapText="1"/>
    </xf>
    <xf numFmtId="0" fontId="23" fillId="0" borderId="1" xfId="0" applyFont="1" applyBorder="1" applyAlignment="1">
      <alignment horizontal="left"/>
    </xf>
    <xf numFmtId="0" fontId="23" fillId="0" borderId="0" xfId="113" applyFont="1" applyAlignment="1">
      <alignment vertical="center"/>
    </xf>
    <xf numFmtId="16" fontId="21" fillId="0" borderId="1" xfId="50" applyNumberFormat="1" applyFont="1" applyBorder="1" applyAlignment="1">
      <alignment horizontal="center" vertical="center"/>
    </xf>
    <xf numFmtId="0" fontId="21" fillId="0" borderId="1" xfId="50" applyFont="1" applyBorder="1" applyAlignment="1">
      <alignment horizontal="center" vertical="center"/>
    </xf>
    <xf numFmtId="0" fontId="23" fillId="0" borderId="0" xfId="113" applyFont="1" applyAlignment="1">
      <alignment horizontal="center" vertical="center"/>
    </xf>
    <xf numFmtId="0" fontId="17" fillId="0" borderId="0" xfId="50" applyFont="1" applyAlignment="1">
      <alignment horizontal="center" vertical="center" wrapText="1"/>
    </xf>
    <xf numFmtId="0" fontId="17" fillId="0" borderId="0" xfId="50" applyFont="1" applyAlignment="1">
      <alignment horizontal="center" vertical="center"/>
    </xf>
    <xf numFmtId="0" fontId="21" fillId="0" borderId="1" xfId="50" applyFont="1" applyBorder="1" applyAlignment="1">
      <alignment horizontal="center" vertical="center" wrapText="1"/>
    </xf>
    <xf numFmtId="0" fontId="20" fillId="0" borderId="0" xfId="54" applyFont="1" applyAlignment="1">
      <alignment horizontal="left" vertical="center" wrapText="1"/>
    </xf>
    <xf numFmtId="0" fontId="20" fillId="0" borderId="0" xfId="54" applyFont="1" applyAlignment="1">
      <alignment horizontal="left" vertical="center"/>
    </xf>
    <xf numFmtId="0" fontId="20" fillId="0" borderId="0" xfId="54" applyFont="1" applyAlignment="1">
      <alignment vertical="top" wrapText="1"/>
    </xf>
    <xf numFmtId="0" fontId="21" fillId="0" borderId="0" xfId="173" applyFont="1" applyAlignment="1">
      <alignment horizontal="left"/>
    </xf>
    <xf numFmtId="0" fontId="18" fillId="0" borderId="0" xfId="173" applyFont="1" applyAlignment="1">
      <alignment horizontal="center" vertical="center"/>
    </xf>
    <xf numFmtId="0" fontId="17" fillId="0" borderId="0" xfId="173" applyFont="1" applyAlignment="1">
      <alignment horizontal="left"/>
    </xf>
    <xf numFmtId="0" fontId="19" fillId="0" borderId="0" xfId="173" applyFont="1" applyAlignment="1">
      <alignment horizontal="center" vertical="center" wrapText="1"/>
    </xf>
    <xf numFmtId="0" fontId="19" fillId="0" borderId="0" xfId="173" applyFont="1" applyAlignment="1">
      <alignment horizontal="center" vertical="center"/>
    </xf>
    <xf numFmtId="0" fontId="20" fillId="0" borderId="0" xfId="173" applyFont="1" applyAlignment="1">
      <alignment horizontal="left" vertical="center" wrapText="1"/>
    </xf>
    <xf numFmtId="0" fontId="20" fillId="0" borderId="0" xfId="173" applyFont="1" applyAlignment="1">
      <alignment horizontal="left" vertical="center"/>
    </xf>
  </cellXfs>
  <cellStyles count="204">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1" xr:uid="{370309F6-D46D-450C-BDBC-30F7EBFC93BD}"/>
    <cellStyle name="Comma 2" xfId="23" xr:uid="{00000000-0005-0000-0000-000009000000}"/>
    <cellStyle name="Comma 2 2" xfId="24" xr:uid="{00000000-0005-0000-0000-00000A000000}"/>
    <cellStyle name="Comma 2 3" xfId="25" xr:uid="{00000000-0005-0000-0000-00000B000000}"/>
    <cellStyle name="Comma 2 3 2" xfId="192" xr:uid="{D2618E67-5D62-4A75-A53F-90B67B74E534}"/>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xfId="0" builtinId="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4" xr:uid="{796CF9A6-C952-406B-995D-145E3FF9C844}"/>
    <cellStyle name="Normal 10 2 2 3" xfId="44" xr:uid="{00000000-0005-0000-0000-000021000000}"/>
    <cellStyle name="Normal 10 2 3" xfId="45" xr:uid="{00000000-0005-0000-0000-000022000000}"/>
    <cellStyle name="Normal 10 2 3 2" xfId="195" xr:uid="{ED65F666-5527-41A7-839D-86F2473816E1}"/>
    <cellStyle name="Normal 10 2 4" xfId="187" xr:uid="{00000000-0005-0000-0000-000023000000}"/>
    <cellStyle name="Normal 10 2 5" xfId="193" xr:uid="{4530B4E2-0CDE-4C0C-BCA3-7FE644E4E262}"/>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4 2" xfId="196" xr:uid="{337AC0A0-8346-48A7-872A-49E3C0EDCDCB}"/>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 3" xfId="197" xr:uid="{5900CF5F-AE4F-4074-A204-23AC8D02716C}"/>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0"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Percent" xfId="203" builtinId="5"/>
    <cellStyle name="Percent 2" xfId="149" xr:uid="{00000000-0005-0000-0000-000093000000}"/>
    <cellStyle name="Percent 2 2" xfId="150" xr:uid="{00000000-0005-0000-0000-000094000000}"/>
    <cellStyle name="Percent 3" xfId="151" xr:uid="{00000000-0005-0000-0000-000095000000}"/>
    <cellStyle name="Percent 3 2" xfId="152" xr:uid="{00000000-0005-0000-0000-000096000000}"/>
    <cellStyle name="Standard_BOQHA4" xfId="153" xr:uid="{00000000-0005-0000-0000-000097000000}"/>
    <cellStyle name="Обычный 10" xfId="3" xr:uid="{00000000-0005-0000-0000-00009A000000}"/>
    <cellStyle name="Обычный 11" xfId="154" xr:uid="{00000000-0005-0000-0000-00009B000000}"/>
    <cellStyle name="Обычный 12" xfId="155" xr:uid="{00000000-0005-0000-0000-00009C000000}"/>
    <cellStyle name="Обычный 12 2" xfId="156" xr:uid="{00000000-0005-0000-0000-00009D000000}"/>
    <cellStyle name="Обычный 13" xfId="157" xr:uid="{00000000-0005-0000-0000-00009E000000}"/>
    <cellStyle name="Обычный 14" xfId="188" xr:uid="{00000000-0005-0000-0000-00009F000000}"/>
    <cellStyle name="Обычный 2" xfId="8" xr:uid="{00000000-0005-0000-0000-0000A0000000}"/>
    <cellStyle name="Обычный 2 10" xfId="158" xr:uid="{00000000-0005-0000-0000-0000A1000000}"/>
    <cellStyle name="Обычный 2 2" xfId="10" xr:uid="{00000000-0005-0000-0000-0000A2000000}"/>
    <cellStyle name="Обычный 2 3" xfId="159" xr:uid="{00000000-0005-0000-0000-0000A3000000}"/>
    <cellStyle name="Обычный 2 4" xfId="160" xr:uid="{00000000-0005-0000-0000-0000A4000000}"/>
    <cellStyle name="Обычный 2 5" xfId="161" xr:uid="{00000000-0005-0000-0000-0000A5000000}"/>
    <cellStyle name="Обычный 2 6" xfId="162" xr:uid="{00000000-0005-0000-0000-0000A6000000}"/>
    <cellStyle name="Обычный 2 7" xfId="163" xr:uid="{00000000-0005-0000-0000-0000A7000000}"/>
    <cellStyle name="Обычный 2 8" xfId="164" xr:uid="{00000000-0005-0000-0000-0000A8000000}"/>
    <cellStyle name="Обычный 2 9" xfId="165" xr:uid="{00000000-0005-0000-0000-0000A9000000}"/>
    <cellStyle name="Обычный 3" xfId="166" xr:uid="{00000000-0005-0000-0000-0000AA000000}"/>
    <cellStyle name="Обычный 3 2" xfId="167" xr:uid="{00000000-0005-0000-0000-0000AB000000}"/>
    <cellStyle name="Обычный 3 3" xfId="168" xr:uid="{00000000-0005-0000-0000-0000AC000000}"/>
    <cellStyle name="Обычный 4" xfId="169" xr:uid="{00000000-0005-0000-0000-0000AD000000}"/>
    <cellStyle name="Обычный 5" xfId="170" xr:uid="{00000000-0005-0000-0000-0000AE000000}"/>
    <cellStyle name="Обычный 5 2" xfId="171" xr:uid="{00000000-0005-0000-0000-0000AF000000}"/>
    <cellStyle name="Обычный 6" xfId="172" xr:uid="{00000000-0005-0000-0000-0000B0000000}"/>
    <cellStyle name="Обычный 6 2" xfId="198" xr:uid="{77341EB8-D095-406B-81F1-C7923ACF535D}"/>
    <cellStyle name="Обычный 7" xfId="173" xr:uid="{00000000-0005-0000-0000-0000B1000000}"/>
    <cellStyle name="Обычный 7 2" xfId="174" xr:uid="{00000000-0005-0000-0000-0000B2000000}"/>
    <cellStyle name="Обычный 7 3" xfId="175" xr:uid="{00000000-0005-0000-0000-0000B3000000}"/>
    <cellStyle name="Обычный 8" xfId="176" xr:uid="{00000000-0005-0000-0000-0000B4000000}"/>
    <cellStyle name="Обычный 9" xfId="177" xr:uid="{00000000-0005-0000-0000-0000B5000000}"/>
    <cellStyle name="Плохой 2" xfId="178" xr:uid="{00000000-0005-0000-0000-0000B6000000}"/>
    <cellStyle name="Процентный 2" xfId="189" xr:uid="{00000000-0005-0000-0000-0000B7000000}"/>
    <cellStyle name="Процентный 3" xfId="199" xr:uid="{47239C95-6294-4C36-9E50-01CA9F130B62}"/>
    <cellStyle name="Стиль 1" xfId="179" xr:uid="{00000000-0005-0000-0000-0000B8000000}"/>
    <cellStyle name="Финансовый 2" xfId="180" xr:uid="{00000000-0005-0000-0000-0000B9000000}"/>
    <cellStyle name="Финансовый 2 2" xfId="181" xr:uid="{00000000-0005-0000-0000-0000BA000000}"/>
    <cellStyle name="Финансовый 2 2 2" xfId="201" xr:uid="{DAC41F37-C4AB-442D-8867-FD21B3021756}"/>
    <cellStyle name="Финансовый 2 3" xfId="200" xr:uid="{522510AA-7E88-4081-AF9A-89F2F7D37897}"/>
    <cellStyle name="Финансовый 3" xfId="182" xr:uid="{00000000-0005-0000-0000-0000BB000000}"/>
    <cellStyle name="Финансовый 4" xfId="183" xr:uid="{00000000-0005-0000-0000-0000BC000000}"/>
    <cellStyle name="Финансовый 5" xfId="184" xr:uid="{00000000-0005-0000-0000-0000BD000000}"/>
    <cellStyle name="Финансовый 6" xfId="185" xr:uid="{00000000-0005-0000-0000-0000BE000000}"/>
    <cellStyle name="Финансовый 7" xfId="186" xr:uid="{00000000-0005-0000-0000-0000BF000000}"/>
    <cellStyle name="Финансовый 7 2" xfId="202" xr:uid="{3D411D1C-51C7-4C56-8CE7-611174F5370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1053;&#1086;&#1074;&#1072;&#1103;%20&#1087;&#1072;&#1087;&#1082;&#1072;/&#1359;&#1329;&#1360;&#1352;&#1350;/Users/ashot-s/AppData/Local/Microsoft/Windows/INetCache/Content.Outlook/59UIPYJK/Abaran-targmanac/Tumanyan/Karo-artaqin%20luys-expert/SMETA/SPITAK/BADSACH/CENTR/ARTGAZ.XLS" TargetMode="External"/><Relationship Id="rId1" Type="http://schemas.openxmlformats.org/officeDocument/2006/relationships/externalLinkPath" Target="/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p/Downloads/Karo%202021/01-02-2021_17-18-17/SMETA/SPITAK/BADSACH/CENTR/ARTGAZ.XLS" TargetMode="External"/><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053;&#1086;&#1074;&#1072;&#1103;%20&#1087;&#1072;&#1087;&#1082;&#1072;/&#1359;&#1329;&#1360;&#1352;&#1350;/SMETA/SPITAK/BADSACH/CENTR/ARTGAZ.XLS" TargetMode="External"/><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Xoren/Desktop/&#1391;&#1400;&#1397;&#1400;&#1410;&#1394;&#1387;/1.%20Armavir%20araqs%20-Jur%20(1).xls" TargetMode="External"/><Relationship Id="rId1" Type="http://schemas.openxmlformats.org/officeDocument/2006/relationships/externalLinkPath" Target="/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My%20fleshka/Smeta-%20Olimp%20Hanrakacaran/2020-Miqael/2021/2.%20Ejmiacin%20-Baxramyan-30-/Smeta-Ejmiacin%20-Baxramyan+++.xls" TargetMode="External"/><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6197-E624-499A-8D1D-B7D934950450}">
  <sheetPr>
    <tabColor rgb="FF00B050"/>
  </sheetPr>
  <dimension ref="A1:I94"/>
  <sheetViews>
    <sheetView tabSelected="1" view="pageBreakPreview" topLeftCell="A76" zoomScale="85" zoomScaleNormal="85" zoomScaleSheetLayoutView="85" workbookViewId="0">
      <selection activeCell="G91" sqref="G91"/>
    </sheetView>
  </sheetViews>
  <sheetFormatPr defaultRowHeight="15"/>
  <cols>
    <col min="1" max="1" width="4.6640625" style="9" customWidth="1"/>
    <col min="2" max="2" width="47.6640625" style="9" customWidth="1"/>
    <col min="3" max="3" width="7.33203125" style="9" customWidth="1"/>
    <col min="4" max="4" width="10.88671875" style="9" customWidth="1"/>
    <col min="5" max="5" width="10.5546875" style="9" customWidth="1"/>
    <col min="6" max="6" width="10.33203125" style="9" customWidth="1"/>
    <col min="7" max="7" width="14.33203125" style="9" bestFit="1" customWidth="1"/>
    <col min="8" max="8" width="9" style="9" customWidth="1"/>
    <col min="9" max="9" width="4" style="9" customWidth="1"/>
    <col min="10" max="253" width="9.109375" style="9"/>
    <col min="254" max="254" width="4.6640625" style="9" customWidth="1"/>
    <col min="255" max="255" width="47.6640625" style="9" customWidth="1"/>
    <col min="256" max="256" width="7.33203125" style="9" customWidth="1"/>
    <col min="257" max="257" width="10.88671875" style="9" customWidth="1"/>
    <col min="258" max="259" width="9.6640625" style="9" customWidth="1"/>
    <col min="260" max="260" width="14.33203125" style="9" bestFit="1" customWidth="1"/>
    <col min="261" max="261" width="10.5546875" style="9" customWidth="1"/>
    <col min="262" max="262" width="10.44140625" style="9" bestFit="1" customWidth="1"/>
    <col min="263" max="263" width="9.109375" style="9"/>
    <col min="264" max="264" width="16.6640625" style="9" bestFit="1" customWidth="1"/>
    <col min="265" max="509" width="9.109375" style="9"/>
    <col min="510" max="510" width="4.6640625" style="9" customWidth="1"/>
    <col min="511" max="511" width="47.6640625" style="9" customWidth="1"/>
    <col min="512" max="512" width="7.33203125" style="9" customWidth="1"/>
    <col min="513" max="513" width="10.88671875" style="9" customWidth="1"/>
    <col min="514" max="515" width="9.6640625" style="9" customWidth="1"/>
    <col min="516" max="516" width="14.33203125" style="9" bestFit="1" customWidth="1"/>
    <col min="517" max="517" width="10.5546875" style="9" customWidth="1"/>
    <col min="518" max="518" width="10.44140625" style="9" bestFit="1" customWidth="1"/>
    <col min="519" max="519" width="9.109375" style="9"/>
    <col min="520" max="520" width="16.6640625" style="9" bestFit="1" customWidth="1"/>
    <col min="521" max="765" width="9.109375" style="9"/>
    <col min="766" max="766" width="4.6640625" style="9" customWidth="1"/>
    <col min="767" max="767" width="47.6640625" style="9" customWidth="1"/>
    <col min="768" max="768" width="7.33203125" style="9" customWidth="1"/>
    <col min="769" max="769" width="10.88671875" style="9" customWidth="1"/>
    <col min="770" max="771" width="9.6640625" style="9" customWidth="1"/>
    <col min="772" max="772" width="14.33203125" style="9" bestFit="1" customWidth="1"/>
    <col min="773" max="773" width="10.5546875" style="9" customWidth="1"/>
    <col min="774" max="774" width="10.44140625" style="9" bestFit="1" customWidth="1"/>
    <col min="775" max="775" width="9.109375" style="9"/>
    <col min="776" max="776" width="16.6640625" style="9" bestFit="1" customWidth="1"/>
    <col min="777" max="1021" width="9.109375" style="9"/>
    <col min="1022" max="1022" width="4.6640625" style="9" customWidth="1"/>
    <col min="1023" max="1023" width="47.6640625" style="9" customWidth="1"/>
    <col min="1024" max="1024" width="7.33203125" style="9" customWidth="1"/>
    <col min="1025" max="1025" width="10.88671875" style="9" customWidth="1"/>
    <col min="1026" max="1027" width="9.6640625" style="9" customWidth="1"/>
    <col min="1028" max="1028" width="14.33203125" style="9" bestFit="1" customWidth="1"/>
    <col min="1029" max="1029" width="10.5546875" style="9" customWidth="1"/>
    <col min="1030" max="1030" width="10.44140625" style="9" bestFit="1" customWidth="1"/>
    <col min="1031" max="1031" width="9.109375" style="9"/>
    <col min="1032" max="1032" width="16.6640625" style="9" bestFit="1" customWidth="1"/>
    <col min="1033" max="1277" width="9.109375" style="9"/>
    <col min="1278" max="1278" width="4.6640625" style="9" customWidth="1"/>
    <col min="1279" max="1279" width="47.6640625" style="9" customWidth="1"/>
    <col min="1280" max="1280" width="7.33203125" style="9" customWidth="1"/>
    <col min="1281" max="1281" width="10.88671875" style="9" customWidth="1"/>
    <col min="1282" max="1283" width="9.6640625" style="9" customWidth="1"/>
    <col min="1284" max="1284" width="14.33203125" style="9" bestFit="1" customWidth="1"/>
    <col min="1285" max="1285" width="10.5546875" style="9" customWidth="1"/>
    <col min="1286" max="1286" width="10.44140625" style="9" bestFit="1" customWidth="1"/>
    <col min="1287" max="1287" width="9.109375" style="9"/>
    <col min="1288" max="1288" width="16.6640625" style="9" bestFit="1" customWidth="1"/>
    <col min="1289" max="1533" width="9.109375" style="9"/>
    <col min="1534" max="1534" width="4.6640625" style="9" customWidth="1"/>
    <col min="1535" max="1535" width="47.6640625" style="9" customWidth="1"/>
    <col min="1536" max="1536" width="7.33203125" style="9" customWidth="1"/>
    <col min="1537" max="1537" width="10.88671875" style="9" customWidth="1"/>
    <col min="1538" max="1539" width="9.6640625" style="9" customWidth="1"/>
    <col min="1540" max="1540" width="14.33203125" style="9" bestFit="1" customWidth="1"/>
    <col min="1541" max="1541" width="10.5546875" style="9" customWidth="1"/>
    <col min="1542" max="1542" width="10.44140625" style="9" bestFit="1" customWidth="1"/>
    <col min="1543" max="1543" width="9.109375" style="9"/>
    <col min="1544" max="1544" width="16.6640625" style="9" bestFit="1" customWidth="1"/>
    <col min="1545" max="1789" width="9.109375" style="9"/>
    <col min="1790" max="1790" width="4.6640625" style="9" customWidth="1"/>
    <col min="1791" max="1791" width="47.6640625" style="9" customWidth="1"/>
    <col min="1792" max="1792" width="7.33203125" style="9" customWidth="1"/>
    <col min="1793" max="1793" width="10.88671875" style="9" customWidth="1"/>
    <col min="1794" max="1795" width="9.6640625" style="9" customWidth="1"/>
    <col min="1796" max="1796" width="14.33203125" style="9" bestFit="1" customWidth="1"/>
    <col min="1797" max="1797" width="10.5546875" style="9" customWidth="1"/>
    <col min="1798" max="1798" width="10.44140625" style="9" bestFit="1" customWidth="1"/>
    <col min="1799" max="1799" width="9.109375" style="9"/>
    <col min="1800" max="1800" width="16.6640625" style="9" bestFit="1" customWidth="1"/>
    <col min="1801" max="2045" width="9.109375" style="9"/>
    <col min="2046" max="2046" width="4.6640625" style="9" customWidth="1"/>
    <col min="2047" max="2047" width="47.6640625" style="9" customWidth="1"/>
    <col min="2048" max="2048" width="7.33203125" style="9" customWidth="1"/>
    <col min="2049" max="2049" width="10.88671875" style="9" customWidth="1"/>
    <col min="2050" max="2051" width="9.6640625" style="9" customWidth="1"/>
    <col min="2052" max="2052" width="14.33203125" style="9" bestFit="1" customWidth="1"/>
    <col min="2053" max="2053" width="10.5546875" style="9" customWidth="1"/>
    <col min="2054" max="2054" width="10.44140625" style="9" bestFit="1" customWidth="1"/>
    <col min="2055" max="2055" width="9.109375" style="9"/>
    <col min="2056" max="2056" width="16.6640625" style="9" bestFit="1" customWidth="1"/>
    <col min="2057" max="2301" width="9.109375" style="9"/>
    <col min="2302" max="2302" width="4.6640625" style="9" customWidth="1"/>
    <col min="2303" max="2303" width="47.6640625" style="9" customWidth="1"/>
    <col min="2304" max="2304" width="7.33203125" style="9" customWidth="1"/>
    <col min="2305" max="2305" width="10.88671875" style="9" customWidth="1"/>
    <col min="2306" max="2307" width="9.6640625" style="9" customWidth="1"/>
    <col min="2308" max="2308" width="14.33203125" style="9" bestFit="1" customWidth="1"/>
    <col min="2309" max="2309" width="10.5546875" style="9" customWidth="1"/>
    <col min="2310" max="2310" width="10.44140625" style="9" bestFit="1" customWidth="1"/>
    <col min="2311" max="2311" width="9.109375" style="9"/>
    <col min="2312" max="2312" width="16.6640625" style="9" bestFit="1" customWidth="1"/>
    <col min="2313" max="2557" width="9.109375" style="9"/>
    <col min="2558" max="2558" width="4.6640625" style="9" customWidth="1"/>
    <col min="2559" max="2559" width="47.6640625" style="9" customWidth="1"/>
    <col min="2560" max="2560" width="7.33203125" style="9" customWidth="1"/>
    <col min="2561" max="2561" width="10.88671875" style="9" customWidth="1"/>
    <col min="2562" max="2563" width="9.6640625" style="9" customWidth="1"/>
    <col min="2564" max="2564" width="14.33203125" style="9" bestFit="1" customWidth="1"/>
    <col min="2565" max="2565" width="10.5546875" style="9" customWidth="1"/>
    <col min="2566" max="2566" width="10.44140625" style="9" bestFit="1" customWidth="1"/>
    <col min="2567" max="2567" width="9.109375" style="9"/>
    <col min="2568" max="2568" width="16.6640625" style="9" bestFit="1" customWidth="1"/>
    <col min="2569" max="2813" width="9.109375" style="9"/>
    <col min="2814" max="2814" width="4.6640625" style="9" customWidth="1"/>
    <col min="2815" max="2815" width="47.6640625" style="9" customWidth="1"/>
    <col min="2816" max="2816" width="7.33203125" style="9" customWidth="1"/>
    <col min="2817" max="2817" width="10.88671875" style="9" customWidth="1"/>
    <col min="2818" max="2819" width="9.6640625" style="9" customWidth="1"/>
    <col min="2820" max="2820" width="14.33203125" style="9" bestFit="1" customWidth="1"/>
    <col min="2821" max="2821" width="10.5546875" style="9" customWidth="1"/>
    <col min="2822" max="2822" width="10.44140625" style="9" bestFit="1" customWidth="1"/>
    <col min="2823" max="2823" width="9.109375" style="9"/>
    <col min="2824" max="2824" width="16.6640625" style="9" bestFit="1" customWidth="1"/>
    <col min="2825" max="3069" width="9.109375" style="9"/>
    <col min="3070" max="3070" width="4.6640625" style="9" customWidth="1"/>
    <col min="3071" max="3071" width="47.6640625" style="9" customWidth="1"/>
    <col min="3072" max="3072" width="7.33203125" style="9" customWidth="1"/>
    <col min="3073" max="3073" width="10.88671875" style="9" customWidth="1"/>
    <col min="3074" max="3075" width="9.6640625" style="9" customWidth="1"/>
    <col min="3076" max="3076" width="14.33203125" style="9" bestFit="1" customWidth="1"/>
    <col min="3077" max="3077" width="10.5546875" style="9" customWidth="1"/>
    <col min="3078" max="3078" width="10.44140625" style="9" bestFit="1" customWidth="1"/>
    <col min="3079" max="3079" width="9.109375" style="9"/>
    <col min="3080" max="3080" width="16.6640625" style="9" bestFit="1" customWidth="1"/>
    <col min="3081" max="3325" width="9.109375" style="9"/>
    <col min="3326" max="3326" width="4.6640625" style="9" customWidth="1"/>
    <col min="3327" max="3327" width="47.6640625" style="9" customWidth="1"/>
    <col min="3328" max="3328" width="7.33203125" style="9" customWidth="1"/>
    <col min="3329" max="3329" width="10.88671875" style="9" customWidth="1"/>
    <col min="3330" max="3331" width="9.6640625" style="9" customWidth="1"/>
    <col min="3332" max="3332" width="14.33203125" style="9" bestFit="1" customWidth="1"/>
    <col min="3333" max="3333" width="10.5546875" style="9" customWidth="1"/>
    <col min="3334" max="3334" width="10.44140625" style="9" bestFit="1" customWidth="1"/>
    <col min="3335" max="3335" width="9.109375" style="9"/>
    <col min="3336" max="3336" width="16.6640625" style="9" bestFit="1" customWidth="1"/>
    <col min="3337" max="3581" width="9.109375" style="9"/>
    <col min="3582" max="3582" width="4.6640625" style="9" customWidth="1"/>
    <col min="3583" max="3583" width="47.6640625" style="9" customWidth="1"/>
    <col min="3584" max="3584" width="7.33203125" style="9" customWidth="1"/>
    <col min="3585" max="3585" width="10.88671875" style="9" customWidth="1"/>
    <col min="3586" max="3587" width="9.6640625" style="9" customWidth="1"/>
    <col min="3588" max="3588" width="14.33203125" style="9" bestFit="1" customWidth="1"/>
    <col min="3589" max="3589" width="10.5546875" style="9" customWidth="1"/>
    <col min="3590" max="3590" width="10.44140625" style="9" bestFit="1" customWidth="1"/>
    <col min="3591" max="3591" width="9.109375" style="9"/>
    <col min="3592" max="3592" width="16.6640625" style="9" bestFit="1" customWidth="1"/>
    <col min="3593" max="3837" width="9.109375" style="9"/>
    <col min="3838" max="3838" width="4.6640625" style="9" customWidth="1"/>
    <col min="3839" max="3839" width="47.6640625" style="9" customWidth="1"/>
    <col min="3840" max="3840" width="7.33203125" style="9" customWidth="1"/>
    <col min="3841" max="3841" width="10.88671875" style="9" customWidth="1"/>
    <col min="3842" max="3843" width="9.6640625" style="9" customWidth="1"/>
    <col min="3844" max="3844" width="14.33203125" style="9" bestFit="1" customWidth="1"/>
    <col min="3845" max="3845" width="10.5546875" style="9" customWidth="1"/>
    <col min="3846" max="3846" width="10.44140625" style="9" bestFit="1" customWidth="1"/>
    <col min="3847" max="3847" width="9.109375" style="9"/>
    <col min="3848" max="3848" width="16.6640625" style="9" bestFit="1" customWidth="1"/>
    <col min="3849" max="4093" width="9.109375" style="9"/>
    <col min="4094" max="4094" width="4.6640625" style="9" customWidth="1"/>
    <col min="4095" max="4095" width="47.6640625" style="9" customWidth="1"/>
    <col min="4096" max="4096" width="7.33203125" style="9" customWidth="1"/>
    <col min="4097" max="4097" width="10.88671875" style="9" customWidth="1"/>
    <col min="4098" max="4099" width="9.6640625" style="9" customWidth="1"/>
    <col min="4100" max="4100" width="14.33203125" style="9" bestFit="1" customWidth="1"/>
    <col min="4101" max="4101" width="10.5546875" style="9" customWidth="1"/>
    <col min="4102" max="4102" width="10.44140625" style="9" bestFit="1" customWidth="1"/>
    <col min="4103" max="4103" width="9.109375" style="9"/>
    <col min="4104" max="4104" width="16.6640625" style="9" bestFit="1" customWidth="1"/>
    <col min="4105" max="4349" width="9.109375" style="9"/>
    <col min="4350" max="4350" width="4.6640625" style="9" customWidth="1"/>
    <col min="4351" max="4351" width="47.6640625" style="9" customWidth="1"/>
    <col min="4352" max="4352" width="7.33203125" style="9" customWidth="1"/>
    <col min="4353" max="4353" width="10.88671875" style="9" customWidth="1"/>
    <col min="4354" max="4355" width="9.6640625" style="9" customWidth="1"/>
    <col min="4356" max="4356" width="14.33203125" style="9" bestFit="1" customWidth="1"/>
    <col min="4357" max="4357" width="10.5546875" style="9" customWidth="1"/>
    <col min="4358" max="4358" width="10.44140625" style="9" bestFit="1" customWidth="1"/>
    <col min="4359" max="4359" width="9.109375" style="9"/>
    <col min="4360" max="4360" width="16.6640625" style="9" bestFit="1" customWidth="1"/>
    <col min="4361" max="4605" width="9.109375" style="9"/>
    <col min="4606" max="4606" width="4.6640625" style="9" customWidth="1"/>
    <col min="4607" max="4607" width="47.6640625" style="9" customWidth="1"/>
    <col min="4608" max="4608" width="7.33203125" style="9" customWidth="1"/>
    <col min="4609" max="4609" width="10.88671875" style="9" customWidth="1"/>
    <col min="4610" max="4611" width="9.6640625" style="9" customWidth="1"/>
    <col min="4612" max="4612" width="14.33203125" style="9" bestFit="1" customWidth="1"/>
    <col min="4613" max="4613" width="10.5546875" style="9" customWidth="1"/>
    <col min="4614" max="4614" width="10.44140625" style="9" bestFit="1" customWidth="1"/>
    <col min="4615" max="4615" width="9.109375" style="9"/>
    <col min="4616" max="4616" width="16.6640625" style="9" bestFit="1" customWidth="1"/>
    <col min="4617" max="4861" width="9.109375" style="9"/>
    <col min="4862" max="4862" width="4.6640625" style="9" customWidth="1"/>
    <col min="4863" max="4863" width="47.6640625" style="9" customWidth="1"/>
    <col min="4864" max="4864" width="7.33203125" style="9" customWidth="1"/>
    <col min="4865" max="4865" width="10.88671875" style="9" customWidth="1"/>
    <col min="4866" max="4867" width="9.6640625" style="9" customWidth="1"/>
    <col min="4868" max="4868" width="14.33203125" style="9" bestFit="1" customWidth="1"/>
    <col min="4869" max="4869" width="10.5546875" style="9" customWidth="1"/>
    <col min="4870" max="4870" width="10.44140625" style="9" bestFit="1" customWidth="1"/>
    <col min="4871" max="4871" width="9.109375" style="9"/>
    <col min="4872" max="4872" width="16.6640625" style="9" bestFit="1" customWidth="1"/>
    <col min="4873" max="5117" width="9.109375" style="9"/>
    <col min="5118" max="5118" width="4.6640625" style="9" customWidth="1"/>
    <col min="5119" max="5119" width="47.6640625" style="9" customWidth="1"/>
    <col min="5120" max="5120" width="7.33203125" style="9" customWidth="1"/>
    <col min="5121" max="5121" width="10.88671875" style="9" customWidth="1"/>
    <col min="5122" max="5123" width="9.6640625" style="9" customWidth="1"/>
    <col min="5124" max="5124" width="14.33203125" style="9" bestFit="1" customWidth="1"/>
    <col min="5125" max="5125" width="10.5546875" style="9" customWidth="1"/>
    <col min="5126" max="5126" width="10.44140625" style="9" bestFit="1" customWidth="1"/>
    <col min="5127" max="5127" width="9.109375" style="9"/>
    <col min="5128" max="5128" width="16.6640625" style="9" bestFit="1" customWidth="1"/>
    <col min="5129" max="5373" width="9.109375" style="9"/>
    <col min="5374" max="5374" width="4.6640625" style="9" customWidth="1"/>
    <col min="5375" max="5375" width="47.6640625" style="9" customWidth="1"/>
    <col min="5376" max="5376" width="7.33203125" style="9" customWidth="1"/>
    <col min="5377" max="5377" width="10.88671875" style="9" customWidth="1"/>
    <col min="5378" max="5379" width="9.6640625" style="9" customWidth="1"/>
    <col min="5380" max="5380" width="14.33203125" style="9" bestFit="1" customWidth="1"/>
    <col min="5381" max="5381" width="10.5546875" style="9" customWidth="1"/>
    <col min="5382" max="5382" width="10.44140625" style="9" bestFit="1" customWidth="1"/>
    <col min="5383" max="5383" width="9.109375" style="9"/>
    <col min="5384" max="5384" width="16.6640625" style="9" bestFit="1" customWidth="1"/>
    <col min="5385" max="5629" width="9.109375" style="9"/>
    <col min="5630" max="5630" width="4.6640625" style="9" customWidth="1"/>
    <col min="5631" max="5631" width="47.6640625" style="9" customWidth="1"/>
    <col min="5632" max="5632" width="7.33203125" style="9" customWidth="1"/>
    <col min="5633" max="5633" width="10.88671875" style="9" customWidth="1"/>
    <col min="5634" max="5635" width="9.6640625" style="9" customWidth="1"/>
    <col min="5636" max="5636" width="14.33203125" style="9" bestFit="1" customWidth="1"/>
    <col min="5637" max="5637" width="10.5546875" style="9" customWidth="1"/>
    <col min="5638" max="5638" width="10.44140625" style="9" bestFit="1" customWidth="1"/>
    <col min="5639" max="5639" width="9.109375" style="9"/>
    <col min="5640" max="5640" width="16.6640625" style="9" bestFit="1" customWidth="1"/>
    <col min="5641" max="5885" width="9.109375" style="9"/>
    <col min="5886" max="5886" width="4.6640625" style="9" customWidth="1"/>
    <col min="5887" max="5887" width="47.6640625" style="9" customWidth="1"/>
    <col min="5888" max="5888" width="7.33203125" style="9" customWidth="1"/>
    <col min="5889" max="5889" width="10.88671875" style="9" customWidth="1"/>
    <col min="5890" max="5891" width="9.6640625" style="9" customWidth="1"/>
    <col min="5892" max="5892" width="14.33203125" style="9" bestFit="1" customWidth="1"/>
    <col min="5893" max="5893" width="10.5546875" style="9" customWidth="1"/>
    <col min="5894" max="5894" width="10.44140625" style="9" bestFit="1" customWidth="1"/>
    <col min="5895" max="5895" width="9.109375" style="9"/>
    <col min="5896" max="5896" width="16.6640625" style="9" bestFit="1" customWidth="1"/>
    <col min="5897" max="6141" width="9.109375" style="9"/>
    <col min="6142" max="6142" width="4.6640625" style="9" customWidth="1"/>
    <col min="6143" max="6143" width="47.6640625" style="9" customWidth="1"/>
    <col min="6144" max="6144" width="7.33203125" style="9" customWidth="1"/>
    <col min="6145" max="6145" width="10.88671875" style="9" customWidth="1"/>
    <col min="6146" max="6147" width="9.6640625" style="9" customWidth="1"/>
    <col min="6148" max="6148" width="14.33203125" style="9" bestFit="1" customWidth="1"/>
    <col min="6149" max="6149" width="10.5546875" style="9" customWidth="1"/>
    <col min="6150" max="6150" width="10.44140625" style="9" bestFit="1" customWidth="1"/>
    <col min="6151" max="6151" width="9.109375" style="9"/>
    <col min="6152" max="6152" width="16.6640625" style="9" bestFit="1" customWidth="1"/>
    <col min="6153" max="6397" width="9.109375" style="9"/>
    <col min="6398" max="6398" width="4.6640625" style="9" customWidth="1"/>
    <col min="6399" max="6399" width="47.6640625" style="9" customWidth="1"/>
    <col min="6400" max="6400" width="7.33203125" style="9" customWidth="1"/>
    <col min="6401" max="6401" width="10.88671875" style="9" customWidth="1"/>
    <col min="6402" max="6403" width="9.6640625" style="9" customWidth="1"/>
    <col min="6404" max="6404" width="14.33203125" style="9" bestFit="1" customWidth="1"/>
    <col min="6405" max="6405" width="10.5546875" style="9" customWidth="1"/>
    <col min="6406" max="6406" width="10.44140625" style="9" bestFit="1" customWidth="1"/>
    <col min="6407" max="6407" width="9.109375" style="9"/>
    <col min="6408" max="6408" width="16.6640625" style="9" bestFit="1" customWidth="1"/>
    <col min="6409" max="6653" width="9.109375" style="9"/>
    <col min="6654" max="6654" width="4.6640625" style="9" customWidth="1"/>
    <col min="6655" max="6655" width="47.6640625" style="9" customWidth="1"/>
    <col min="6656" max="6656" width="7.33203125" style="9" customWidth="1"/>
    <col min="6657" max="6657" width="10.88671875" style="9" customWidth="1"/>
    <col min="6658" max="6659" width="9.6640625" style="9" customWidth="1"/>
    <col min="6660" max="6660" width="14.33203125" style="9" bestFit="1" customWidth="1"/>
    <col min="6661" max="6661" width="10.5546875" style="9" customWidth="1"/>
    <col min="6662" max="6662" width="10.44140625" style="9" bestFit="1" customWidth="1"/>
    <col min="6663" max="6663" width="9.109375" style="9"/>
    <col min="6664" max="6664" width="16.6640625" style="9" bestFit="1" customWidth="1"/>
    <col min="6665" max="6909" width="9.109375" style="9"/>
    <col min="6910" max="6910" width="4.6640625" style="9" customWidth="1"/>
    <col min="6911" max="6911" width="47.6640625" style="9" customWidth="1"/>
    <col min="6912" max="6912" width="7.33203125" style="9" customWidth="1"/>
    <col min="6913" max="6913" width="10.88671875" style="9" customWidth="1"/>
    <col min="6914" max="6915" width="9.6640625" style="9" customWidth="1"/>
    <col min="6916" max="6916" width="14.33203125" style="9" bestFit="1" customWidth="1"/>
    <col min="6917" max="6917" width="10.5546875" style="9" customWidth="1"/>
    <col min="6918" max="6918" width="10.44140625" style="9" bestFit="1" customWidth="1"/>
    <col min="6919" max="6919" width="9.109375" style="9"/>
    <col min="6920" max="6920" width="16.6640625" style="9" bestFit="1" customWidth="1"/>
    <col min="6921" max="7165" width="9.109375" style="9"/>
    <col min="7166" max="7166" width="4.6640625" style="9" customWidth="1"/>
    <col min="7167" max="7167" width="47.6640625" style="9" customWidth="1"/>
    <col min="7168" max="7168" width="7.33203125" style="9" customWidth="1"/>
    <col min="7169" max="7169" width="10.88671875" style="9" customWidth="1"/>
    <col min="7170" max="7171" width="9.6640625" style="9" customWidth="1"/>
    <col min="7172" max="7172" width="14.33203125" style="9" bestFit="1" customWidth="1"/>
    <col min="7173" max="7173" width="10.5546875" style="9" customWidth="1"/>
    <col min="7174" max="7174" width="10.44140625" style="9" bestFit="1" customWidth="1"/>
    <col min="7175" max="7175" width="9.109375" style="9"/>
    <col min="7176" max="7176" width="16.6640625" style="9" bestFit="1" customWidth="1"/>
    <col min="7177" max="7421" width="9.109375" style="9"/>
    <col min="7422" max="7422" width="4.6640625" style="9" customWidth="1"/>
    <col min="7423" max="7423" width="47.6640625" style="9" customWidth="1"/>
    <col min="7424" max="7424" width="7.33203125" style="9" customWidth="1"/>
    <col min="7425" max="7425" width="10.88671875" style="9" customWidth="1"/>
    <col min="7426" max="7427" width="9.6640625" style="9" customWidth="1"/>
    <col min="7428" max="7428" width="14.33203125" style="9" bestFit="1" customWidth="1"/>
    <col min="7429" max="7429" width="10.5546875" style="9" customWidth="1"/>
    <col min="7430" max="7430" width="10.44140625" style="9" bestFit="1" customWidth="1"/>
    <col min="7431" max="7431" width="9.109375" style="9"/>
    <col min="7432" max="7432" width="16.6640625" style="9" bestFit="1" customWidth="1"/>
    <col min="7433" max="7677" width="9.109375" style="9"/>
    <col min="7678" max="7678" width="4.6640625" style="9" customWidth="1"/>
    <col min="7679" max="7679" width="47.6640625" style="9" customWidth="1"/>
    <col min="7680" max="7680" width="7.33203125" style="9" customWidth="1"/>
    <col min="7681" max="7681" width="10.88671875" style="9" customWidth="1"/>
    <col min="7682" max="7683" width="9.6640625" style="9" customWidth="1"/>
    <col min="7684" max="7684" width="14.33203125" style="9" bestFit="1" customWidth="1"/>
    <col min="7685" max="7685" width="10.5546875" style="9" customWidth="1"/>
    <col min="7686" max="7686" width="10.44140625" style="9" bestFit="1" customWidth="1"/>
    <col min="7687" max="7687" width="9.109375" style="9"/>
    <col min="7688" max="7688" width="16.6640625" style="9" bestFit="1" customWidth="1"/>
    <col min="7689" max="7933" width="9.109375" style="9"/>
    <col min="7934" max="7934" width="4.6640625" style="9" customWidth="1"/>
    <col min="7935" max="7935" width="47.6640625" style="9" customWidth="1"/>
    <col min="7936" max="7936" width="7.33203125" style="9" customWidth="1"/>
    <col min="7937" max="7937" width="10.88671875" style="9" customWidth="1"/>
    <col min="7938" max="7939" width="9.6640625" style="9" customWidth="1"/>
    <col min="7940" max="7940" width="14.33203125" style="9" bestFit="1" customWidth="1"/>
    <col min="7941" max="7941" width="10.5546875" style="9" customWidth="1"/>
    <col min="7942" max="7942" width="10.44140625" style="9" bestFit="1" customWidth="1"/>
    <col min="7943" max="7943" width="9.109375" style="9"/>
    <col min="7944" max="7944" width="16.6640625" style="9" bestFit="1" customWidth="1"/>
    <col min="7945" max="8189" width="9.109375" style="9"/>
    <col min="8190" max="8190" width="4.6640625" style="9" customWidth="1"/>
    <col min="8191" max="8191" width="47.6640625" style="9" customWidth="1"/>
    <col min="8192" max="8192" width="7.33203125" style="9" customWidth="1"/>
    <col min="8193" max="8193" width="10.88671875" style="9" customWidth="1"/>
    <col min="8194" max="8195" width="9.6640625" style="9" customWidth="1"/>
    <col min="8196" max="8196" width="14.33203125" style="9" bestFit="1" customWidth="1"/>
    <col min="8197" max="8197" width="10.5546875" style="9" customWidth="1"/>
    <col min="8198" max="8198" width="10.44140625" style="9" bestFit="1" customWidth="1"/>
    <col min="8199" max="8199" width="9.109375" style="9"/>
    <col min="8200" max="8200" width="16.6640625" style="9" bestFit="1" customWidth="1"/>
    <col min="8201" max="8445" width="9.109375" style="9"/>
    <col min="8446" max="8446" width="4.6640625" style="9" customWidth="1"/>
    <col min="8447" max="8447" width="47.6640625" style="9" customWidth="1"/>
    <col min="8448" max="8448" width="7.33203125" style="9" customWidth="1"/>
    <col min="8449" max="8449" width="10.88671875" style="9" customWidth="1"/>
    <col min="8450" max="8451" width="9.6640625" style="9" customWidth="1"/>
    <col min="8452" max="8452" width="14.33203125" style="9" bestFit="1" customWidth="1"/>
    <col min="8453" max="8453" width="10.5546875" style="9" customWidth="1"/>
    <col min="8454" max="8454" width="10.44140625" style="9" bestFit="1" customWidth="1"/>
    <col min="8455" max="8455" width="9.109375" style="9"/>
    <col min="8456" max="8456" width="16.6640625" style="9" bestFit="1" customWidth="1"/>
    <col min="8457" max="8701" width="9.109375" style="9"/>
    <col min="8702" max="8702" width="4.6640625" style="9" customWidth="1"/>
    <col min="8703" max="8703" width="47.6640625" style="9" customWidth="1"/>
    <col min="8704" max="8704" width="7.33203125" style="9" customWidth="1"/>
    <col min="8705" max="8705" width="10.88671875" style="9" customWidth="1"/>
    <col min="8706" max="8707" width="9.6640625" style="9" customWidth="1"/>
    <col min="8708" max="8708" width="14.33203125" style="9" bestFit="1" customWidth="1"/>
    <col min="8709" max="8709" width="10.5546875" style="9" customWidth="1"/>
    <col min="8710" max="8710" width="10.44140625" style="9" bestFit="1" customWidth="1"/>
    <col min="8711" max="8711" width="9.109375" style="9"/>
    <col min="8712" max="8712" width="16.6640625" style="9" bestFit="1" customWidth="1"/>
    <col min="8713" max="8957" width="9.109375" style="9"/>
    <col min="8958" max="8958" width="4.6640625" style="9" customWidth="1"/>
    <col min="8959" max="8959" width="47.6640625" style="9" customWidth="1"/>
    <col min="8960" max="8960" width="7.33203125" style="9" customWidth="1"/>
    <col min="8961" max="8961" width="10.88671875" style="9" customWidth="1"/>
    <col min="8962" max="8963" width="9.6640625" style="9" customWidth="1"/>
    <col min="8964" max="8964" width="14.33203125" style="9" bestFit="1" customWidth="1"/>
    <col min="8965" max="8965" width="10.5546875" style="9" customWidth="1"/>
    <col min="8966" max="8966" width="10.44140625" style="9" bestFit="1" customWidth="1"/>
    <col min="8967" max="8967" width="9.109375" style="9"/>
    <col min="8968" max="8968" width="16.6640625" style="9" bestFit="1" customWidth="1"/>
    <col min="8969" max="9213" width="9.109375" style="9"/>
    <col min="9214" max="9214" width="4.6640625" style="9" customWidth="1"/>
    <col min="9215" max="9215" width="47.6640625" style="9" customWidth="1"/>
    <col min="9216" max="9216" width="7.33203125" style="9" customWidth="1"/>
    <col min="9217" max="9217" width="10.88671875" style="9" customWidth="1"/>
    <col min="9218" max="9219" width="9.6640625" style="9" customWidth="1"/>
    <col min="9220" max="9220" width="14.33203125" style="9" bestFit="1" customWidth="1"/>
    <col min="9221" max="9221" width="10.5546875" style="9" customWidth="1"/>
    <col min="9222" max="9222" width="10.44140625" style="9" bestFit="1" customWidth="1"/>
    <col min="9223" max="9223" width="9.109375" style="9"/>
    <col min="9224" max="9224" width="16.6640625" style="9" bestFit="1" customWidth="1"/>
    <col min="9225" max="9469" width="9.109375" style="9"/>
    <col min="9470" max="9470" width="4.6640625" style="9" customWidth="1"/>
    <col min="9471" max="9471" width="47.6640625" style="9" customWidth="1"/>
    <col min="9472" max="9472" width="7.33203125" style="9" customWidth="1"/>
    <col min="9473" max="9473" width="10.88671875" style="9" customWidth="1"/>
    <col min="9474" max="9475" width="9.6640625" style="9" customWidth="1"/>
    <col min="9476" max="9476" width="14.33203125" style="9" bestFit="1" customWidth="1"/>
    <col min="9477" max="9477" width="10.5546875" style="9" customWidth="1"/>
    <col min="9478" max="9478" width="10.44140625" style="9" bestFit="1" customWidth="1"/>
    <col min="9479" max="9479" width="9.109375" style="9"/>
    <col min="9480" max="9480" width="16.6640625" style="9" bestFit="1" customWidth="1"/>
    <col min="9481" max="9725" width="9.109375" style="9"/>
    <col min="9726" max="9726" width="4.6640625" style="9" customWidth="1"/>
    <col min="9727" max="9727" width="47.6640625" style="9" customWidth="1"/>
    <col min="9728" max="9728" width="7.33203125" style="9" customWidth="1"/>
    <col min="9729" max="9729" width="10.88671875" style="9" customWidth="1"/>
    <col min="9730" max="9731" width="9.6640625" style="9" customWidth="1"/>
    <col min="9732" max="9732" width="14.33203125" style="9" bestFit="1" customWidth="1"/>
    <col min="9733" max="9733" width="10.5546875" style="9" customWidth="1"/>
    <col min="9734" max="9734" width="10.44140625" style="9" bestFit="1" customWidth="1"/>
    <col min="9735" max="9735" width="9.109375" style="9"/>
    <col min="9736" max="9736" width="16.6640625" style="9" bestFit="1" customWidth="1"/>
    <col min="9737" max="9981" width="9.109375" style="9"/>
    <col min="9982" max="9982" width="4.6640625" style="9" customWidth="1"/>
    <col min="9983" max="9983" width="47.6640625" style="9" customWidth="1"/>
    <col min="9984" max="9984" width="7.33203125" style="9" customWidth="1"/>
    <col min="9985" max="9985" width="10.88671875" style="9" customWidth="1"/>
    <col min="9986" max="9987" width="9.6640625" style="9" customWidth="1"/>
    <col min="9988" max="9988" width="14.33203125" style="9" bestFit="1" customWidth="1"/>
    <col min="9989" max="9989" width="10.5546875" style="9" customWidth="1"/>
    <col min="9990" max="9990" width="10.44140625" style="9" bestFit="1" customWidth="1"/>
    <col min="9991" max="9991" width="9.109375" style="9"/>
    <col min="9992" max="9992" width="16.6640625" style="9" bestFit="1" customWidth="1"/>
    <col min="9993" max="10237" width="9.109375" style="9"/>
    <col min="10238" max="10238" width="4.6640625" style="9" customWidth="1"/>
    <col min="10239" max="10239" width="47.6640625" style="9" customWidth="1"/>
    <col min="10240" max="10240" width="7.33203125" style="9" customWidth="1"/>
    <col min="10241" max="10241" width="10.88671875" style="9" customWidth="1"/>
    <col min="10242" max="10243" width="9.6640625" style="9" customWidth="1"/>
    <col min="10244" max="10244" width="14.33203125" style="9" bestFit="1" customWidth="1"/>
    <col min="10245" max="10245" width="10.5546875" style="9" customWidth="1"/>
    <col min="10246" max="10246" width="10.44140625" style="9" bestFit="1" customWidth="1"/>
    <col min="10247" max="10247" width="9.109375" style="9"/>
    <col min="10248" max="10248" width="16.6640625" style="9" bestFit="1" customWidth="1"/>
    <col min="10249" max="10493" width="9.109375" style="9"/>
    <col min="10494" max="10494" width="4.6640625" style="9" customWidth="1"/>
    <col min="10495" max="10495" width="47.6640625" style="9" customWidth="1"/>
    <col min="10496" max="10496" width="7.33203125" style="9" customWidth="1"/>
    <col min="10497" max="10497" width="10.88671875" style="9" customWidth="1"/>
    <col min="10498" max="10499" width="9.6640625" style="9" customWidth="1"/>
    <col min="10500" max="10500" width="14.33203125" style="9" bestFit="1" customWidth="1"/>
    <col min="10501" max="10501" width="10.5546875" style="9" customWidth="1"/>
    <col min="10502" max="10502" width="10.44140625" style="9" bestFit="1" customWidth="1"/>
    <col min="10503" max="10503" width="9.109375" style="9"/>
    <col min="10504" max="10504" width="16.6640625" style="9" bestFit="1" customWidth="1"/>
    <col min="10505" max="10749" width="9.109375" style="9"/>
    <col min="10750" max="10750" width="4.6640625" style="9" customWidth="1"/>
    <col min="10751" max="10751" width="47.6640625" style="9" customWidth="1"/>
    <col min="10752" max="10752" width="7.33203125" style="9" customWidth="1"/>
    <col min="10753" max="10753" width="10.88671875" style="9" customWidth="1"/>
    <col min="10754" max="10755" width="9.6640625" style="9" customWidth="1"/>
    <col min="10756" max="10756" width="14.33203125" style="9" bestFit="1" customWidth="1"/>
    <col min="10757" max="10757" width="10.5546875" style="9" customWidth="1"/>
    <col min="10758" max="10758" width="10.44140625" style="9" bestFit="1" customWidth="1"/>
    <col min="10759" max="10759" width="9.109375" style="9"/>
    <col min="10760" max="10760" width="16.6640625" style="9" bestFit="1" customWidth="1"/>
    <col min="10761" max="11005" width="9.109375" style="9"/>
    <col min="11006" max="11006" width="4.6640625" style="9" customWidth="1"/>
    <col min="11007" max="11007" width="47.6640625" style="9" customWidth="1"/>
    <col min="11008" max="11008" width="7.33203125" style="9" customWidth="1"/>
    <col min="11009" max="11009" width="10.88671875" style="9" customWidth="1"/>
    <col min="11010" max="11011" width="9.6640625" style="9" customWidth="1"/>
    <col min="11012" max="11012" width="14.33203125" style="9" bestFit="1" customWidth="1"/>
    <col min="11013" max="11013" width="10.5546875" style="9" customWidth="1"/>
    <col min="11014" max="11014" width="10.44140625" style="9" bestFit="1" customWidth="1"/>
    <col min="11015" max="11015" width="9.109375" style="9"/>
    <col min="11016" max="11016" width="16.6640625" style="9" bestFit="1" customWidth="1"/>
    <col min="11017" max="11261" width="9.109375" style="9"/>
    <col min="11262" max="11262" width="4.6640625" style="9" customWidth="1"/>
    <col min="11263" max="11263" width="47.6640625" style="9" customWidth="1"/>
    <col min="11264" max="11264" width="7.33203125" style="9" customWidth="1"/>
    <col min="11265" max="11265" width="10.88671875" style="9" customWidth="1"/>
    <col min="11266" max="11267" width="9.6640625" style="9" customWidth="1"/>
    <col min="11268" max="11268" width="14.33203125" style="9" bestFit="1" customWidth="1"/>
    <col min="11269" max="11269" width="10.5546875" style="9" customWidth="1"/>
    <col min="11270" max="11270" width="10.44140625" style="9" bestFit="1" customWidth="1"/>
    <col min="11271" max="11271" width="9.109375" style="9"/>
    <col min="11272" max="11272" width="16.6640625" style="9" bestFit="1" customWidth="1"/>
    <col min="11273" max="11517" width="9.109375" style="9"/>
    <col min="11518" max="11518" width="4.6640625" style="9" customWidth="1"/>
    <col min="11519" max="11519" width="47.6640625" style="9" customWidth="1"/>
    <col min="11520" max="11520" width="7.33203125" style="9" customWidth="1"/>
    <col min="11521" max="11521" width="10.88671875" style="9" customWidth="1"/>
    <col min="11522" max="11523" width="9.6640625" style="9" customWidth="1"/>
    <col min="11524" max="11524" width="14.33203125" style="9" bestFit="1" customWidth="1"/>
    <col min="11525" max="11525" width="10.5546875" style="9" customWidth="1"/>
    <col min="11526" max="11526" width="10.44140625" style="9" bestFit="1" customWidth="1"/>
    <col min="11527" max="11527" width="9.109375" style="9"/>
    <col min="11528" max="11528" width="16.6640625" style="9" bestFit="1" customWidth="1"/>
    <col min="11529" max="11773" width="9.109375" style="9"/>
    <col min="11774" max="11774" width="4.6640625" style="9" customWidth="1"/>
    <col min="11775" max="11775" width="47.6640625" style="9" customWidth="1"/>
    <col min="11776" max="11776" width="7.33203125" style="9" customWidth="1"/>
    <col min="11777" max="11777" width="10.88671875" style="9" customWidth="1"/>
    <col min="11778" max="11779" width="9.6640625" style="9" customWidth="1"/>
    <col min="11780" max="11780" width="14.33203125" style="9" bestFit="1" customWidth="1"/>
    <col min="11781" max="11781" width="10.5546875" style="9" customWidth="1"/>
    <col min="11782" max="11782" width="10.44140625" style="9" bestFit="1" customWidth="1"/>
    <col min="11783" max="11783" width="9.109375" style="9"/>
    <col min="11784" max="11784" width="16.6640625" style="9" bestFit="1" customWidth="1"/>
    <col min="11785" max="12029" width="9.109375" style="9"/>
    <col min="12030" max="12030" width="4.6640625" style="9" customWidth="1"/>
    <col min="12031" max="12031" width="47.6640625" style="9" customWidth="1"/>
    <col min="12032" max="12032" width="7.33203125" style="9" customWidth="1"/>
    <col min="12033" max="12033" width="10.88671875" style="9" customWidth="1"/>
    <col min="12034" max="12035" width="9.6640625" style="9" customWidth="1"/>
    <col min="12036" max="12036" width="14.33203125" style="9" bestFit="1" customWidth="1"/>
    <col min="12037" max="12037" width="10.5546875" style="9" customWidth="1"/>
    <col min="12038" max="12038" width="10.44140625" style="9" bestFit="1" customWidth="1"/>
    <col min="12039" max="12039" width="9.109375" style="9"/>
    <col min="12040" max="12040" width="16.6640625" style="9" bestFit="1" customWidth="1"/>
    <col min="12041" max="12285" width="9.109375" style="9"/>
    <col min="12286" max="12286" width="4.6640625" style="9" customWidth="1"/>
    <col min="12287" max="12287" width="47.6640625" style="9" customWidth="1"/>
    <col min="12288" max="12288" width="7.33203125" style="9" customWidth="1"/>
    <col min="12289" max="12289" width="10.88671875" style="9" customWidth="1"/>
    <col min="12290" max="12291" width="9.6640625" style="9" customWidth="1"/>
    <col min="12292" max="12292" width="14.33203125" style="9" bestFit="1" customWidth="1"/>
    <col min="12293" max="12293" width="10.5546875" style="9" customWidth="1"/>
    <col min="12294" max="12294" width="10.44140625" style="9" bestFit="1" customWidth="1"/>
    <col min="12295" max="12295" width="9.109375" style="9"/>
    <col min="12296" max="12296" width="16.6640625" style="9" bestFit="1" customWidth="1"/>
    <col min="12297" max="12541" width="9.109375" style="9"/>
    <col min="12542" max="12542" width="4.6640625" style="9" customWidth="1"/>
    <col min="12543" max="12543" width="47.6640625" style="9" customWidth="1"/>
    <col min="12544" max="12544" width="7.33203125" style="9" customWidth="1"/>
    <col min="12545" max="12545" width="10.88671875" style="9" customWidth="1"/>
    <col min="12546" max="12547" width="9.6640625" style="9" customWidth="1"/>
    <col min="12548" max="12548" width="14.33203125" style="9" bestFit="1" customWidth="1"/>
    <col min="12549" max="12549" width="10.5546875" style="9" customWidth="1"/>
    <col min="12550" max="12550" width="10.44140625" style="9" bestFit="1" customWidth="1"/>
    <col min="12551" max="12551" width="9.109375" style="9"/>
    <col min="12552" max="12552" width="16.6640625" style="9" bestFit="1" customWidth="1"/>
    <col min="12553" max="12797" width="9.109375" style="9"/>
    <col min="12798" max="12798" width="4.6640625" style="9" customWidth="1"/>
    <col min="12799" max="12799" width="47.6640625" style="9" customWidth="1"/>
    <col min="12800" max="12800" width="7.33203125" style="9" customWidth="1"/>
    <col min="12801" max="12801" width="10.88671875" style="9" customWidth="1"/>
    <col min="12802" max="12803" width="9.6640625" style="9" customWidth="1"/>
    <col min="12804" max="12804" width="14.33203125" style="9" bestFit="1" customWidth="1"/>
    <col min="12805" max="12805" width="10.5546875" style="9" customWidth="1"/>
    <col min="12806" max="12806" width="10.44140625" style="9" bestFit="1" customWidth="1"/>
    <col min="12807" max="12807" width="9.109375" style="9"/>
    <col min="12808" max="12808" width="16.6640625" style="9" bestFit="1" customWidth="1"/>
    <col min="12809" max="13053" width="9.109375" style="9"/>
    <col min="13054" max="13054" width="4.6640625" style="9" customWidth="1"/>
    <col min="13055" max="13055" width="47.6640625" style="9" customWidth="1"/>
    <col min="13056" max="13056" width="7.33203125" style="9" customWidth="1"/>
    <col min="13057" max="13057" width="10.88671875" style="9" customWidth="1"/>
    <col min="13058" max="13059" width="9.6640625" style="9" customWidth="1"/>
    <col min="13060" max="13060" width="14.33203125" style="9" bestFit="1" customWidth="1"/>
    <col min="13061" max="13061" width="10.5546875" style="9" customWidth="1"/>
    <col min="13062" max="13062" width="10.44140625" style="9" bestFit="1" customWidth="1"/>
    <col min="13063" max="13063" width="9.109375" style="9"/>
    <col min="13064" max="13064" width="16.6640625" style="9" bestFit="1" customWidth="1"/>
    <col min="13065" max="13309" width="9.109375" style="9"/>
    <col min="13310" max="13310" width="4.6640625" style="9" customWidth="1"/>
    <col min="13311" max="13311" width="47.6640625" style="9" customWidth="1"/>
    <col min="13312" max="13312" width="7.33203125" style="9" customWidth="1"/>
    <col min="13313" max="13313" width="10.88671875" style="9" customWidth="1"/>
    <col min="13314" max="13315" width="9.6640625" style="9" customWidth="1"/>
    <col min="13316" max="13316" width="14.33203125" style="9" bestFit="1" customWidth="1"/>
    <col min="13317" max="13317" width="10.5546875" style="9" customWidth="1"/>
    <col min="13318" max="13318" width="10.44140625" style="9" bestFit="1" customWidth="1"/>
    <col min="13319" max="13319" width="9.109375" style="9"/>
    <col min="13320" max="13320" width="16.6640625" style="9" bestFit="1" customWidth="1"/>
    <col min="13321" max="13565" width="9.109375" style="9"/>
    <col min="13566" max="13566" width="4.6640625" style="9" customWidth="1"/>
    <col min="13567" max="13567" width="47.6640625" style="9" customWidth="1"/>
    <col min="13568" max="13568" width="7.33203125" style="9" customWidth="1"/>
    <col min="13569" max="13569" width="10.88671875" style="9" customWidth="1"/>
    <col min="13570" max="13571" width="9.6640625" style="9" customWidth="1"/>
    <col min="13572" max="13572" width="14.33203125" style="9" bestFit="1" customWidth="1"/>
    <col min="13573" max="13573" width="10.5546875" style="9" customWidth="1"/>
    <col min="13574" max="13574" width="10.44140625" style="9" bestFit="1" customWidth="1"/>
    <col min="13575" max="13575" width="9.109375" style="9"/>
    <col min="13576" max="13576" width="16.6640625" style="9" bestFit="1" customWidth="1"/>
    <col min="13577" max="13821" width="9.109375" style="9"/>
    <col min="13822" max="13822" width="4.6640625" style="9" customWidth="1"/>
    <col min="13823" max="13823" width="47.6640625" style="9" customWidth="1"/>
    <col min="13824" max="13824" width="7.33203125" style="9" customWidth="1"/>
    <col min="13825" max="13825" width="10.88671875" style="9" customWidth="1"/>
    <col min="13826" max="13827" width="9.6640625" style="9" customWidth="1"/>
    <col min="13828" max="13828" width="14.33203125" style="9" bestFit="1" customWidth="1"/>
    <col min="13829" max="13829" width="10.5546875" style="9" customWidth="1"/>
    <col min="13830" max="13830" width="10.44140625" style="9" bestFit="1" customWidth="1"/>
    <col min="13831" max="13831" width="9.109375" style="9"/>
    <col min="13832" max="13832" width="16.6640625" style="9" bestFit="1" customWidth="1"/>
    <col min="13833" max="14077" width="9.109375" style="9"/>
    <col min="14078" max="14078" width="4.6640625" style="9" customWidth="1"/>
    <col min="14079" max="14079" width="47.6640625" style="9" customWidth="1"/>
    <col min="14080" max="14080" width="7.33203125" style="9" customWidth="1"/>
    <col min="14081" max="14081" width="10.88671875" style="9" customWidth="1"/>
    <col min="14082" max="14083" width="9.6640625" style="9" customWidth="1"/>
    <col min="14084" max="14084" width="14.33203125" style="9" bestFit="1" customWidth="1"/>
    <col min="14085" max="14085" width="10.5546875" style="9" customWidth="1"/>
    <col min="14086" max="14086" width="10.44140625" style="9" bestFit="1" customWidth="1"/>
    <col min="14087" max="14087" width="9.109375" style="9"/>
    <col min="14088" max="14088" width="16.6640625" style="9" bestFit="1" customWidth="1"/>
    <col min="14089" max="14333" width="9.109375" style="9"/>
    <col min="14334" max="14334" width="4.6640625" style="9" customWidth="1"/>
    <col min="14335" max="14335" width="47.6640625" style="9" customWidth="1"/>
    <col min="14336" max="14336" width="7.33203125" style="9" customWidth="1"/>
    <col min="14337" max="14337" width="10.88671875" style="9" customWidth="1"/>
    <col min="14338" max="14339" width="9.6640625" style="9" customWidth="1"/>
    <col min="14340" max="14340" width="14.33203125" style="9" bestFit="1" customWidth="1"/>
    <col min="14341" max="14341" width="10.5546875" style="9" customWidth="1"/>
    <col min="14342" max="14342" width="10.44140625" style="9" bestFit="1" customWidth="1"/>
    <col min="14343" max="14343" width="9.109375" style="9"/>
    <col min="14344" max="14344" width="16.6640625" style="9" bestFit="1" customWidth="1"/>
    <col min="14345" max="14589" width="9.109375" style="9"/>
    <col min="14590" max="14590" width="4.6640625" style="9" customWidth="1"/>
    <col min="14591" max="14591" width="47.6640625" style="9" customWidth="1"/>
    <col min="14592" max="14592" width="7.33203125" style="9" customWidth="1"/>
    <col min="14593" max="14593" width="10.88671875" style="9" customWidth="1"/>
    <col min="14594" max="14595" width="9.6640625" style="9" customWidth="1"/>
    <col min="14596" max="14596" width="14.33203125" style="9" bestFit="1" customWidth="1"/>
    <col min="14597" max="14597" width="10.5546875" style="9" customWidth="1"/>
    <col min="14598" max="14598" width="10.44140625" style="9" bestFit="1" customWidth="1"/>
    <col min="14599" max="14599" width="9.109375" style="9"/>
    <col min="14600" max="14600" width="16.6640625" style="9" bestFit="1" customWidth="1"/>
    <col min="14601" max="14845" width="9.109375" style="9"/>
    <col min="14846" max="14846" width="4.6640625" style="9" customWidth="1"/>
    <col min="14847" max="14847" width="47.6640625" style="9" customWidth="1"/>
    <col min="14848" max="14848" width="7.33203125" style="9" customWidth="1"/>
    <col min="14849" max="14849" width="10.88671875" style="9" customWidth="1"/>
    <col min="14850" max="14851" width="9.6640625" style="9" customWidth="1"/>
    <col min="14852" max="14852" width="14.33203125" style="9" bestFit="1" customWidth="1"/>
    <col min="14853" max="14853" width="10.5546875" style="9" customWidth="1"/>
    <col min="14854" max="14854" width="10.44140625" style="9" bestFit="1" customWidth="1"/>
    <col min="14855" max="14855" width="9.109375" style="9"/>
    <col min="14856" max="14856" width="16.6640625" style="9" bestFit="1" customWidth="1"/>
    <col min="14857" max="15101" width="9.109375" style="9"/>
    <col min="15102" max="15102" width="4.6640625" style="9" customWidth="1"/>
    <col min="15103" max="15103" width="47.6640625" style="9" customWidth="1"/>
    <col min="15104" max="15104" width="7.33203125" style="9" customWidth="1"/>
    <col min="15105" max="15105" width="10.88671875" style="9" customWidth="1"/>
    <col min="15106" max="15107" width="9.6640625" style="9" customWidth="1"/>
    <col min="15108" max="15108" width="14.33203125" style="9" bestFit="1" customWidth="1"/>
    <col min="15109" max="15109" width="10.5546875" style="9" customWidth="1"/>
    <col min="15110" max="15110" width="10.44140625" style="9" bestFit="1" customWidth="1"/>
    <col min="15111" max="15111" width="9.109375" style="9"/>
    <col min="15112" max="15112" width="16.6640625" style="9" bestFit="1" customWidth="1"/>
    <col min="15113" max="15357" width="9.109375" style="9"/>
    <col min="15358" max="15358" width="4.6640625" style="9" customWidth="1"/>
    <col min="15359" max="15359" width="47.6640625" style="9" customWidth="1"/>
    <col min="15360" max="15360" width="7.33203125" style="9" customWidth="1"/>
    <col min="15361" max="15361" width="10.88671875" style="9" customWidth="1"/>
    <col min="15362" max="15363" width="9.6640625" style="9" customWidth="1"/>
    <col min="15364" max="15364" width="14.33203125" style="9" bestFit="1" customWidth="1"/>
    <col min="15365" max="15365" width="10.5546875" style="9" customWidth="1"/>
    <col min="15366" max="15366" width="10.44140625" style="9" bestFit="1" customWidth="1"/>
    <col min="15367" max="15367" width="9.109375" style="9"/>
    <col min="15368" max="15368" width="16.6640625" style="9" bestFit="1" customWidth="1"/>
    <col min="15369" max="15613" width="9.109375" style="9"/>
    <col min="15614" max="15614" width="4.6640625" style="9" customWidth="1"/>
    <col min="15615" max="15615" width="47.6640625" style="9" customWidth="1"/>
    <col min="15616" max="15616" width="7.33203125" style="9" customWidth="1"/>
    <col min="15617" max="15617" width="10.88671875" style="9" customWidth="1"/>
    <col min="15618" max="15619" width="9.6640625" style="9" customWidth="1"/>
    <col min="15620" max="15620" width="14.33203125" style="9" bestFit="1" customWidth="1"/>
    <col min="15621" max="15621" width="10.5546875" style="9" customWidth="1"/>
    <col min="15622" max="15622" width="10.44140625" style="9" bestFit="1" customWidth="1"/>
    <col min="15623" max="15623" width="9.109375" style="9"/>
    <col min="15624" max="15624" width="16.6640625" style="9" bestFit="1" customWidth="1"/>
    <col min="15625" max="15869" width="9.109375" style="9"/>
    <col min="15870" max="15870" width="4.6640625" style="9" customWidth="1"/>
    <col min="15871" max="15871" width="47.6640625" style="9" customWidth="1"/>
    <col min="15872" max="15872" width="7.33203125" style="9" customWidth="1"/>
    <col min="15873" max="15873" width="10.88671875" style="9" customWidth="1"/>
    <col min="15874" max="15875" width="9.6640625" style="9" customWidth="1"/>
    <col min="15876" max="15876" width="14.33203125" style="9" bestFit="1" customWidth="1"/>
    <col min="15877" max="15877" width="10.5546875" style="9" customWidth="1"/>
    <col min="15878" max="15878" width="10.44140625" style="9" bestFit="1" customWidth="1"/>
    <col min="15879" max="15879" width="9.109375" style="9"/>
    <col min="15880" max="15880" width="16.6640625" style="9" bestFit="1" customWidth="1"/>
    <col min="15881" max="16125" width="9.109375" style="9"/>
    <col min="16126" max="16126" width="4.6640625" style="9" customWidth="1"/>
    <col min="16127" max="16127" width="47.6640625" style="9" customWidth="1"/>
    <col min="16128" max="16128" width="7.33203125" style="9" customWidth="1"/>
    <col min="16129" max="16129" width="10.88671875" style="9" customWidth="1"/>
    <col min="16130" max="16131" width="9.6640625" style="9" customWidth="1"/>
    <col min="16132" max="16132" width="14.33203125" style="9" bestFit="1" customWidth="1"/>
    <col min="16133" max="16133" width="10.5546875" style="9" customWidth="1"/>
    <col min="16134" max="16134" width="10.44140625" style="9" bestFit="1" customWidth="1"/>
    <col min="16135" max="16135" width="9.109375" style="9"/>
    <col min="16136" max="16136" width="16.6640625" style="9" bestFit="1" customWidth="1"/>
    <col min="16137" max="16384" width="9.109375" style="9"/>
  </cols>
  <sheetData>
    <row r="1" spans="1:8" ht="57" customHeight="1">
      <c r="A1" s="85" t="s">
        <v>38</v>
      </c>
      <c r="B1" s="86"/>
      <c r="C1" s="86"/>
      <c r="D1" s="86"/>
      <c r="E1" s="86"/>
      <c r="F1" s="86"/>
      <c r="G1" s="86"/>
      <c r="H1" s="86"/>
    </row>
    <row r="2" spans="1:8" ht="21" customHeight="1">
      <c r="A2" s="87" t="s">
        <v>9</v>
      </c>
      <c r="B2" s="87"/>
      <c r="C2" s="87"/>
      <c r="D2" s="87"/>
      <c r="E2" s="87"/>
      <c r="F2" s="87"/>
      <c r="G2" s="87"/>
    </row>
    <row r="3" spans="1:8" s="11" customFormat="1" ht="39.9" customHeight="1">
      <c r="A3" s="15" t="s">
        <v>8</v>
      </c>
      <c r="B3" s="26" t="s">
        <v>10</v>
      </c>
      <c r="C3" s="26" t="s">
        <v>11</v>
      </c>
      <c r="D3" s="26" t="s">
        <v>12</v>
      </c>
      <c r="E3" s="26" t="s">
        <v>13</v>
      </c>
      <c r="F3" s="26" t="s">
        <v>13</v>
      </c>
      <c r="G3" s="26" t="s">
        <v>14</v>
      </c>
      <c r="H3" s="10">
        <f>1.133*1.11*1.0075*1.005506*1.015</f>
        <v>1.2931492496550128</v>
      </c>
    </row>
    <row r="4" spans="1:8" s="11" customFormat="1">
      <c r="A4" s="15">
        <v>1</v>
      </c>
      <c r="B4" s="26">
        <v>2</v>
      </c>
      <c r="C4" s="26">
        <v>3</v>
      </c>
      <c r="D4" s="26">
        <v>4</v>
      </c>
      <c r="E4" s="26">
        <v>5</v>
      </c>
      <c r="F4" s="26">
        <v>5</v>
      </c>
      <c r="G4" s="26">
        <v>6</v>
      </c>
    </row>
    <row r="5" spans="1:8">
      <c r="A5" s="82" t="s">
        <v>101</v>
      </c>
      <c r="B5" s="83"/>
      <c r="C5" s="83"/>
      <c r="D5" s="83"/>
      <c r="E5" s="83"/>
      <c r="F5" s="83"/>
      <c r="G5" s="83"/>
      <c r="H5" s="75"/>
    </row>
    <row r="6" spans="1:8">
      <c r="A6" s="58"/>
      <c r="B6" s="59" t="s">
        <v>87</v>
      </c>
      <c r="C6" s="16"/>
      <c r="D6" s="60"/>
      <c r="E6" s="18"/>
    </row>
    <row r="7" spans="1:8" ht="14.25" customHeight="1">
      <c r="A7" s="14">
        <v>1</v>
      </c>
      <c r="B7" s="27" t="s">
        <v>41</v>
      </c>
      <c r="C7" s="16" t="s">
        <v>0</v>
      </c>
      <c r="D7" s="28">
        <v>28.4</v>
      </c>
      <c r="E7" s="29">
        <v>4.5235849200000002</v>
      </c>
      <c r="F7" s="8">
        <f t="shared" ref="F7:F38" si="0">E7*$H$3</f>
        <v>5.8496704450487309</v>
      </c>
      <c r="G7" s="12">
        <f t="shared" ref="G7" si="1">F7*D7</f>
        <v>166.13064063938396</v>
      </c>
    </row>
    <row r="8" spans="1:8">
      <c r="A8" s="7">
        <v>2</v>
      </c>
      <c r="B8" s="17" t="s">
        <v>42</v>
      </c>
      <c r="C8" s="16" t="s">
        <v>0</v>
      </c>
      <c r="D8" s="61">
        <v>28.4</v>
      </c>
      <c r="E8" s="18">
        <v>0.55672807199999996</v>
      </c>
      <c r="F8" s="8">
        <f t="shared" si="0"/>
        <v>0.71993248856868186</v>
      </c>
      <c r="G8" s="12">
        <f t="shared" ref="G8:G68" si="2">F8*D8</f>
        <v>20.446082675350564</v>
      </c>
    </row>
    <row r="9" spans="1:8">
      <c r="A9" s="7">
        <v>3</v>
      </c>
      <c r="B9" s="17" t="s">
        <v>43</v>
      </c>
      <c r="C9" s="16" t="s">
        <v>0</v>
      </c>
      <c r="D9" s="61">
        <v>178.8</v>
      </c>
      <c r="E9" s="18">
        <v>0.54524238359999999</v>
      </c>
      <c r="F9" s="8">
        <f t="shared" si="0"/>
        <v>0.70507977923245058</v>
      </c>
      <c r="G9" s="12">
        <f t="shared" si="2"/>
        <v>126.06826452676218</v>
      </c>
    </row>
    <row r="10" spans="1:8">
      <c r="A10" s="7">
        <v>4</v>
      </c>
      <c r="B10" s="17" t="s">
        <v>44</v>
      </c>
      <c r="C10" s="16" t="s">
        <v>0</v>
      </c>
      <c r="D10" s="61">
        <v>8.94</v>
      </c>
      <c r="E10" s="18">
        <v>2.7880380000000002</v>
      </c>
      <c r="F10" s="8">
        <f t="shared" si="0"/>
        <v>3.6053492477096629</v>
      </c>
      <c r="G10" s="12">
        <f t="shared" si="2"/>
        <v>32.231822274524383</v>
      </c>
    </row>
    <row r="11" spans="1:8">
      <c r="A11" s="7">
        <v>5</v>
      </c>
      <c r="B11" s="17" t="s">
        <v>45</v>
      </c>
      <c r="C11" s="16" t="s">
        <v>0</v>
      </c>
      <c r="D11" s="61">
        <v>13.13</v>
      </c>
      <c r="E11" s="18">
        <v>24.20205</v>
      </c>
      <c r="F11" s="8">
        <f t="shared" si="0"/>
        <v>31.296862797613102</v>
      </c>
      <c r="G11" s="12">
        <f t="shared" si="2"/>
        <v>410.92780853266004</v>
      </c>
    </row>
    <row r="12" spans="1:8" ht="30">
      <c r="A12" s="37">
        <v>6</v>
      </c>
      <c r="B12" s="38" t="s">
        <v>98</v>
      </c>
      <c r="C12" s="62" t="s">
        <v>22</v>
      </c>
      <c r="D12" s="25">
        <v>3.12</v>
      </c>
      <c r="E12" s="63">
        <v>48.612507000000008</v>
      </c>
      <c r="F12" s="8">
        <f t="shared" si="0"/>
        <v>62.863226950899069</v>
      </c>
      <c r="G12" s="12">
        <f t="shared" si="2"/>
        <v>196.13326808680509</v>
      </c>
    </row>
    <row r="13" spans="1:8" ht="30">
      <c r="A13" s="7">
        <v>7</v>
      </c>
      <c r="B13" s="17" t="s">
        <v>46</v>
      </c>
      <c r="C13" s="16" t="s">
        <v>0</v>
      </c>
      <c r="D13" s="61">
        <v>22.68</v>
      </c>
      <c r="E13" s="18">
        <v>1.5790433400000001</v>
      </c>
      <c r="F13" s="8">
        <f t="shared" si="0"/>
        <v>2.0419387102937452</v>
      </c>
      <c r="G13" s="12">
        <f t="shared" si="2"/>
        <v>46.31116994946214</v>
      </c>
    </row>
    <row r="14" spans="1:8" ht="30">
      <c r="A14" s="7">
        <v>8</v>
      </c>
      <c r="B14" s="38" t="s">
        <v>95</v>
      </c>
      <c r="C14" s="37" t="s">
        <v>0</v>
      </c>
      <c r="D14" s="39">
        <v>385.5</v>
      </c>
      <c r="E14" s="63">
        <v>14.283750000000001</v>
      </c>
      <c r="F14" s="8">
        <f t="shared" si="0"/>
        <v>18.471020594759789</v>
      </c>
      <c r="G14" s="12">
        <f t="shared" si="2"/>
        <v>7120.5784392798987</v>
      </c>
    </row>
    <row r="15" spans="1:8" ht="30">
      <c r="A15" s="7">
        <v>9</v>
      </c>
      <c r="B15" s="17" t="s">
        <v>96</v>
      </c>
      <c r="C15" s="16" t="s">
        <v>1</v>
      </c>
      <c r="D15" s="61">
        <v>93.45</v>
      </c>
      <c r="E15" s="18">
        <v>0.23418191999999999</v>
      </c>
      <c r="F15" s="8">
        <f t="shared" si="0"/>
        <v>0.30283217413077024</v>
      </c>
      <c r="G15" s="12">
        <f t="shared" si="2"/>
        <v>28.29966667252048</v>
      </c>
    </row>
    <row r="16" spans="1:8" ht="30">
      <c r="A16" s="7">
        <v>10</v>
      </c>
      <c r="B16" s="17" t="s">
        <v>97</v>
      </c>
      <c r="C16" s="16" t="s">
        <v>1</v>
      </c>
      <c r="D16" s="61">
        <v>385.5</v>
      </c>
      <c r="E16" s="18">
        <v>0.7</v>
      </c>
      <c r="F16" s="8">
        <f t="shared" si="0"/>
        <v>0.90520447475850885</v>
      </c>
      <c r="G16" s="12">
        <f t="shared" si="2"/>
        <v>348.95632501940514</v>
      </c>
    </row>
    <row r="17" spans="1:7">
      <c r="A17" s="64">
        <v>11</v>
      </c>
      <c r="B17" s="20" t="s">
        <v>63</v>
      </c>
      <c r="C17" s="62" t="s">
        <v>0</v>
      </c>
      <c r="D17" s="55">
        <v>14.65</v>
      </c>
      <c r="E17" s="21">
        <v>13.827315840000001</v>
      </c>
      <c r="F17" s="8">
        <f t="shared" si="0"/>
        <v>17.880783103238873</v>
      </c>
      <c r="G17" s="12">
        <f t="shared" si="2"/>
        <v>261.9534724624495</v>
      </c>
    </row>
    <row r="18" spans="1:7">
      <c r="A18" s="16">
        <v>12</v>
      </c>
      <c r="B18" s="17" t="s">
        <v>47</v>
      </c>
      <c r="C18" s="62" t="s">
        <v>0</v>
      </c>
      <c r="D18" s="21">
        <v>14.65</v>
      </c>
      <c r="E18" s="18">
        <v>31.501528800000003</v>
      </c>
      <c r="F18" s="8">
        <f t="shared" si="0"/>
        <v>40.736178330705776</v>
      </c>
      <c r="G18" s="12">
        <f t="shared" si="2"/>
        <v>596.78501254483967</v>
      </c>
    </row>
    <row r="19" spans="1:7">
      <c r="A19" s="19">
        <v>13</v>
      </c>
      <c r="B19" s="17" t="s">
        <v>48</v>
      </c>
      <c r="C19" s="16" t="s">
        <v>0</v>
      </c>
      <c r="D19" s="65">
        <v>32.4</v>
      </c>
      <c r="E19" s="21">
        <v>85.785335565600008</v>
      </c>
      <c r="F19" s="8">
        <f t="shared" si="0"/>
        <v>110.93324231805913</v>
      </c>
      <c r="G19" s="12">
        <f t="shared" si="2"/>
        <v>3594.2370511051158</v>
      </c>
    </row>
    <row r="20" spans="1:7">
      <c r="A20" s="16">
        <v>14</v>
      </c>
      <c r="B20" s="17" t="s">
        <v>49</v>
      </c>
      <c r="C20" s="16" t="s">
        <v>22</v>
      </c>
      <c r="D20" s="12">
        <v>1.37</v>
      </c>
      <c r="E20" s="18">
        <v>251.90409447000005</v>
      </c>
      <c r="F20" s="8">
        <f t="shared" si="0"/>
        <v>325.74959074890603</v>
      </c>
      <c r="G20" s="12">
        <f t="shared" si="2"/>
        <v>446.2769393260013</v>
      </c>
    </row>
    <row r="21" spans="1:7">
      <c r="A21" s="16">
        <v>15</v>
      </c>
      <c r="B21" s="17" t="s">
        <v>50</v>
      </c>
      <c r="C21" s="16" t="s">
        <v>22</v>
      </c>
      <c r="D21" s="12">
        <v>0.76149999999999995</v>
      </c>
      <c r="E21" s="18">
        <v>261.98485305299999</v>
      </c>
      <c r="F21" s="8">
        <f t="shared" si="0"/>
        <v>338.78551614646574</v>
      </c>
      <c r="G21" s="12">
        <f t="shared" si="2"/>
        <v>257.98517054553366</v>
      </c>
    </row>
    <row r="22" spans="1:7">
      <c r="A22" s="19">
        <v>16</v>
      </c>
      <c r="B22" s="20" t="s">
        <v>51</v>
      </c>
      <c r="C22" s="19" t="s">
        <v>52</v>
      </c>
      <c r="D22" s="8">
        <v>2020</v>
      </c>
      <c r="E22" s="21">
        <v>0.32507354399999999</v>
      </c>
      <c r="F22" s="8">
        <f t="shared" si="0"/>
        <v>0.42036860950629579</v>
      </c>
      <c r="G22" s="12">
        <f t="shared" si="2"/>
        <v>849.14459120271749</v>
      </c>
    </row>
    <row r="23" spans="1:7" ht="30">
      <c r="A23" s="66">
        <v>17</v>
      </c>
      <c r="B23" s="17" t="s">
        <v>53</v>
      </c>
      <c r="C23" s="16" t="s">
        <v>0</v>
      </c>
      <c r="D23" s="67">
        <v>48.47</v>
      </c>
      <c r="E23" s="29">
        <v>92.824845503999995</v>
      </c>
      <c r="F23" s="8">
        <f t="shared" si="0"/>
        <v>120.03637931284008</v>
      </c>
      <c r="G23" s="12">
        <f t="shared" si="2"/>
        <v>5818.1633052933585</v>
      </c>
    </row>
    <row r="24" spans="1:7">
      <c r="A24" s="16">
        <v>18</v>
      </c>
      <c r="B24" s="17" t="s">
        <v>54</v>
      </c>
      <c r="C24" s="16" t="s">
        <v>22</v>
      </c>
      <c r="D24" s="12">
        <v>2.3285999999999998</v>
      </c>
      <c r="E24" s="18">
        <v>251.90409447000005</v>
      </c>
      <c r="F24" s="8">
        <f t="shared" si="0"/>
        <v>325.74959074890603</v>
      </c>
      <c r="G24" s="12">
        <f t="shared" si="2"/>
        <v>758.54049701790257</v>
      </c>
    </row>
    <row r="25" spans="1:7">
      <c r="A25" s="37">
        <v>19</v>
      </c>
      <c r="B25" s="38" t="s">
        <v>55</v>
      </c>
      <c r="C25" s="62" t="s">
        <v>0</v>
      </c>
      <c r="D25" s="65">
        <v>14.7</v>
      </c>
      <c r="E25" s="18">
        <v>96.277015649999996</v>
      </c>
      <c r="F25" s="8">
        <f t="shared" si="0"/>
        <v>124.50055054682142</v>
      </c>
      <c r="G25" s="12">
        <f t="shared" si="2"/>
        <v>1830.1580930382747</v>
      </c>
    </row>
    <row r="26" spans="1:7" ht="13.5" customHeight="1">
      <c r="A26" s="16">
        <v>20</v>
      </c>
      <c r="B26" s="17" t="s">
        <v>56</v>
      </c>
      <c r="C26" s="16" t="s">
        <v>22</v>
      </c>
      <c r="D26" s="12">
        <v>0.22900000000000001</v>
      </c>
      <c r="E26" s="18">
        <v>251.90409447000005</v>
      </c>
      <c r="F26" s="8">
        <f t="shared" si="0"/>
        <v>325.74959074890603</v>
      </c>
      <c r="G26" s="12">
        <f t="shared" si="2"/>
        <v>74.596656281499477</v>
      </c>
    </row>
    <row r="27" spans="1:7" ht="15" customHeight="1">
      <c r="A27" s="16">
        <v>21</v>
      </c>
      <c r="B27" s="17" t="s">
        <v>57</v>
      </c>
      <c r="C27" s="16" t="s">
        <v>22</v>
      </c>
      <c r="D27" s="12">
        <v>0.115</v>
      </c>
      <c r="E27" s="18">
        <v>261.98485305299999</v>
      </c>
      <c r="F27" s="8">
        <f t="shared" si="0"/>
        <v>338.78551614646574</v>
      </c>
      <c r="G27" s="12">
        <f t="shared" si="2"/>
        <v>38.96033435684356</v>
      </c>
    </row>
    <row r="28" spans="1:7" ht="30">
      <c r="A28" s="19">
        <v>22</v>
      </c>
      <c r="B28" s="20" t="s">
        <v>58</v>
      </c>
      <c r="C28" s="19" t="s">
        <v>1</v>
      </c>
      <c r="D28" s="8">
        <v>340</v>
      </c>
      <c r="E28" s="21">
        <v>4.7989115295000007</v>
      </c>
      <c r="F28" s="8">
        <f t="shared" si="0"/>
        <v>6.2057088435337153</v>
      </c>
      <c r="G28" s="12">
        <f t="shared" si="2"/>
        <v>2109.9410068014631</v>
      </c>
    </row>
    <row r="29" spans="1:7" ht="30">
      <c r="A29" s="41">
        <v>23</v>
      </c>
      <c r="B29" s="42" t="s">
        <v>88</v>
      </c>
      <c r="C29" s="41" t="s">
        <v>1</v>
      </c>
      <c r="D29" s="43">
        <v>446</v>
      </c>
      <c r="E29" s="44">
        <v>24.262630464000001</v>
      </c>
      <c r="F29" s="8">
        <f t="shared" si="0"/>
        <v>31.375202379178454</v>
      </c>
      <c r="G29" s="12">
        <f t="shared" si="2"/>
        <v>13993.34026111359</v>
      </c>
    </row>
    <row r="30" spans="1:7" ht="30">
      <c r="A30" s="41">
        <v>24</v>
      </c>
      <c r="B30" s="42" t="s">
        <v>89</v>
      </c>
      <c r="C30" s="41" t="s">
        <v>1</v>
      </c>
      <c r="D30" s="45">
        <v>283.5</v>
      </c>
      <c r="E30" s="44">
        <v>27.866107020000001</v>
      </c>
      <c r="F30" s="8">
        <f t="shared" si="0"/>
        <v>36.035035383719283</v>
      </c>
      <c r="G30" s="12">
        <f t="shared" si="2"/>
        <v>10215.932531284416</v>
      </c>
    </row>
    <row r="31" spans="1:7">
      <c r="A31" s="16">
        <v>25</v>
      </c>
      <c r="B31" s="17" t="s">
        <v>59</v>
      </c>
      <c r="C31" s="16" t="s">
        <v>22</v>
      </c>
      <c r="D31" s="21">
        <v>3.12</v>
      </c>
      <c r="E31" s="18">
        <v>103.96809069000004</v>
      </c>
      <c r="F31" s="8">
        <f t="shared" si="0"/>
        <v>134.44625846383786</v>
      </c>
      <c r="G31" s="12">
        <f t="shared" si="2"/>
        <v>419.47232640717414</v>
      </c>
    </row>
    <row r="32" spans="1:7">
      <c r="A32" s="6">
        <v>26</v>
      </c>
      <c r="B32" s="68" t="s">
        <v>60</v>
      </c>
      <c r="C32" s="69" t="s">
        <v>22</v>
      </c>
      <c r="D32" s="70">
        <v>3.12</v>
      </c>
      <c r="E32" s="70">
        <v>32.606055548100002</v>
      </c>
      <c r="F32" s="8">
        <f t="shared" si="0"/>
        <v>42.164496266235183</v>
      </c>
      <c r="G32" s="12">
        <f t="shared" si="2"/>
        <v>131.55322835065377</v>
      </c>
    </row>
    <row r="33" spans="1:7" ht="30">
      <c r="A33" s="19">
        <v>27</v>
      </c>
      <c r="B33" s="20" t="s">
        <v>90</v>
      </c>
      <c r="C33" s="16" t="s">
        <v>1</v>
      </c>
      <c r="D33" s="71">
        <v>93.45</v>
      </c>
      <c r="E33" s="21">
        <v>2.3287034334000003</v>
      </c>
      <c r="F33" s="8">
        <f t="shared" si="0"/>
        <v>3.0113610975702625</v>
      </c>
      <c r="G33" s="12">
        <f t="shared" si="2"/>
        <v>281.41169456794103</v>
      </c>
    </row>
    <row r="34" spans="1:7" ht="30">
      <c r="A34" s="19">
        <v>28</v>
      </c>
      <c r="B34" s="20" t="s">
        <v>61</v>
      </c>
      <c r="C34" s="16" t="s">
        <v>1</v>
      </c>
      <c r="D34" s="71">
        <v>93.45</v>
      </c>
      <c r="E34" s="21">
        <v>4.5</v>
      </c>
      <c r="F34" s="8">
        <f t="shared" si="0"/>
        <v>5.8191716234475575</v>
      </c>
      <c r="G34" s="12">
        <f t="shared" si="2"/>
        <v>543.80158821117425</v>
      </c>
    </row>
    <row r="35" spans="1:7">
      <c r="A35" s="7">
        <v>29</v>
      </c>
      <c r="B35" s="17" t="s">
        <v>62</v>
      </c>
      <c r="C35" s="16" t="s">
        <v>0</v>
      </c>
      <c r="D35" s="61">
        <v>7.2040000000000006</v>
      </c>
      <c r="E35" s="18">
        <v>1.1659068000000001</v>
      </c>
      <c r="F35" s="8">
        <f t="shared" si="0"/>
        <v>1.5076915035876772</v>
      </c>
      <c r="G35" s="12">
        <f t="shared" si="2"/>
        <v>10.861409591845627</v>
      </c>
    </row>
    <row r="36" spans="1:7">
      <c r="A36" s="16">
        <v>30</v>
      </c>
      <c r="B36" s="17" t="s">
        <v>63</v>
      </c>
      <c r="C36" s="72" t="s">
        <v>1</v>
      </c>
      <c r="D36" s="61">
        <v>283.99999999999994</v>
      </c>
      <c r="E36" s="18">
        <v>1.4102377291199999</v>
      </c>
      <c r="F36" s="8">
        <f t="shared" si="0"/>
        <v>1.8236478612467171</v>
      </c>
      <c r="G36" s="12">
        <f t="shared" si="2"/>
        <v>517.91599259406757</v>
      </c>
    </row>
    <row r="37" spans="1:7">
      <c r="A37" s="6">
        <v>31</v>
      </c>
      <c r="B37" s="68" t="s">
        <v>64</v>
      </c>
      <c r="C37" s="16" t="s">
        <v>0</v>
      </c>
      <c r="D37" s="73">
        <v>28.4</v>
      </c>
      <c r="E37" s="70">
        <v>8.3832738679199998</v>
      </c>
      <c r="F37" s="8">
        <f t="shared" si="0"/>
        <v>10.840824311953224</v>
      </c>
      <c r="G37" s="12">
        <f t="shared" si="2"/>
        <v>307.87941045947156</v>
      </c>
    </row>
    <row r="38" spans="1:7">
      <c r="A38" s="41">
        <v>32</v>
      </c>
      <c r="B38" s="42" t="s">
        <v>65</v>
      </c>
      <c r="C38" s="41" t="s">
        <v>1</v>
      </c>
      <c r="D38" s="74">
        <v>710</v>
      </c>
      <c r="E38" s="45">
        <v>3.3862121540999999</v>
      </c>
      <c r="F38" s="8">
        <f t="shared" si="0"/>
        <v>4.3788777062470992</v>
      </c>
      <c r="G38" s="12">
        <f t="shared" si="2"/>
        <v>3109.0031714354404</v>
      </c>
    </row>
    <row r="39" spans="1:7" ht="13.5" customHeight="1">
      <c r="A39" s="7">
        <v>33</v>
      </c>
      <c r="B39" s="17" t="s">
        <v>66</v>
      </c>
      <c r="C39" s="16" t="s">
        <v>22</v>
      </c>
      <c r="D39" s="71">
        <v>240</v>
      </c>
      <c r="E39" s="18">
        <v>0.54627479999999995</v>
      </c>
      <c r="F39" s="8">
        <f t="shared" ref="F39:F68" si="3">E39*$H$3</f>
        <v>0.70641484772544205</v>
      </c>
      <c r="G39" s="12">
        <f t="shared" si="2"/>
        <v>169.53956345410609</v>
      </c>
    </row>
    <row r="40" spans="1:7">
      <c r="A40" s="7">
        <v>34</v>
      </c>
      <c r="B40" s="17" t="s">
        <v>68</v>
      </c>
      <c r="C40" s="16" t="s">
        <v>22</v>
      </c>
      <c r="D40" s="71">
        <v>240</v>
      </c>
      <c r="E40" s="18">
        <v>0.91045799999999999</v>
      </c>
      <c r="F40" s="8">
        <f t="shared" si="3"/>
        <v>1.1773580795424037</v>
      </c>
      <c r="G40" s="12">
        <f t="shared" si="2"/>
        <v>282.56593909017687</v>
      </c>
    </row>
    <row r="41" spans="1:7">
      <c r="A41" s="7">
        <v>35</v>
      </c>
      <c r="B41" s="17" t="s">
        <v>67</v>
      </c>
      <c r="C41" s="16" t="s">
        <v>22</v>
      </c>
      <c r="D41" s="71">
        <v>240</v>
      </c>
      <c r="E41" s="18">
        <v>0.66766920000000007</v>
      </c>
      <c r="F41" s="8">
        <f t="shared" si="3"/>
        <v>0.86339592499776274</v>
      </c>
      <c r="G41" s="12">
        <f t="shared" si="2"/>
        <v>207.21502199946306</v>
      </c>
    </row>
    <row r="42" spans="1:7">
      <c r="A42" s="58"/>
      <c r="B42" s="59" t="s">
        <v>99</v>
      </c>
      <c r="C42" s="16"/>
      <c r="D42" s="60"/>
      <c r="E42" s="18"/>
      <c r="F42" s="8">
        <f t="shared" si="3"/>
        <v>0</v>
      </c>
      <c r="G42" s="12">
        <f t="shared" si="2"/>
        <v>0</v>
      </c>
    </row>
    <row r="43" spans="1:7">
      <c r="A43" s="7">
        <v>1</v>
      </c>
      <c r="B43" s="17" t="s">
        <v>91</v>
      </c>
      <c r="C43" s="16" t="s">
        <v>0</v>
      </c>
      <c r="D43" s="61">
        <v>0.4</v>
      </c>
      <c r="E43" s="18">
        <v>1.5790433400000001</v>
      </c>
      <c r="F43" s="8">
        <f t="shared" si="3"/>
        <v>2.0419387102937452</v>
      </c>
      <c r="G43" s="12">
        <f t="shared" si="2"/>
        <v>0.81677548411749812</v>
      </c>
    </row>
    <row r="44" spans="1:7" ht="30">
      <c r="A44" s="16">
        <v>2</v>
      </c>
      <c r="B44" s="17" t="s">
        <v>92</v>
      </c>
      <c r="C44" s="62" t="s">
        <v>0</v>
      </c>
      <c r="D44" s="71">
        <v>1.6</v>
      </c>
      <c r="E44" s="18">
        <v>38.636693077499999</v>
      </c>
      <c r="F44" s="8">
        <f t="shared" si="3"/>
        <v>49.963010662320151</v>
      </c>
      <c r="G44" s="12">
        <f t="shared" si="2"/>
        <v>79.940817059712245</v>
      </c>
    </row>
    <row r="45" spans="1:7" ht="30">
      <c r="A45" s="41">
        <v>3</v>
      </c>
      <c r="B45" s="42" t="s">
        <v>69</v>
      </c>
      <c r="C45" s="41" t="s">
        <v>1</v>
      </c>
      <c r="D45" s="45">
        <v>75.099999999999994</v>
      </c>
      <c r="E45" s="44">
        <v>26.608581660000002</v>
      </c>
      <c r="F45" s="8">
        <f t="shared" si="3"/>
        <v>34.408867408013137</v>
      </c>
      <c r="G45" s="12">
        <f t="shared" si="2"/>
        <v>2584.1059423417864</v>
      </c>
    </row>
    <row r="46" spans="1:7" ht="30">
      <c r="A46" s="41">
        <v>4</v>
      </c>
      <c r="B46" s="42" t="s">
        <v>70</v>
      </c>
      <c r="C46" s="34" t="s">
        <v>1</v>
      </c>
      <c r="D46" s="43">
        <v>24</v>
      </c>
      <c r="E46" s="44">
        <v>24.262630464000001</v>
      </c>
      <c r="F46" s="8">
        <f t="shared" si="3"/>
        <v>31.375202379178454</v>
      </c>
      <c r="G46" s="12">
        <f t="shared" si="2"/>
        <v>753.00485710028283</v>
      </c>
    </row>
    <row r="47" spans="1:7" ht="30">
      <c r="A47" s="41">
        <v>5</v>
      </c>
      <c r="B47" s="42" t="s">
        <v>71</v>
      </c>
      <c r="C47" s="34" t="s">
        <v>1</v>
      </c>
      <c r="D47" s="43">
        <v>112.4</v>
      </c>
      <c r="E47" s="44">
        <v>24.262630464000001</v>
      </c>
      <c r="F47" s="8">
        <f t="shared" si="3"/>
        <v>31.375202379178454</v>
      </c>
      <c r="G47" s="12">
        <f t="shared" si="2"/>
        <v>3526.5727474196583</v>
      </c>
    </row>
    <row r="48" spans="1:7">
      <c r="A48" s="16">
        <v>6</v>
      </c>
      <c r="B48" s="17" t="s">
        <v>72</v>
      </c>
      <c r="C48" s="34" t="s">
        <v>1</v>
      </c>
      <c r="D48" s="71">
        <v>24.3</v>
      </c>
      <c r="E48" s="18">
        <v>3.0855494838000004</v>
      </c>
      <c r="F48" s="8">
        <f t="shared" si="3"/>
        <v>3.9900759997493824</v>
      </c>
      <c r="G48" s="12">
        <f t="shared" si="2"/>
        <v>96.958846793909998</v>
      </c>
    </row>
    <row r="49" spans="1:7" ht="30">
      <c r="A49" s="41">
        <v>7</v>
      </c>
      <c r="B49" s="42" t="s">
        <v>73</v>
      </c>
      <c r="C49" s="41" t="s">
        <v>1</v>
      </c>
      <c r="D49" s="45">
        <v>11.299999999999999</v>
      </c>
      <c r="E49" s="44">
        <v>26.608581660000002</v>
      </c>
      <c r="F49" s="8">
        <f t="shared" si="3"/>
        <v>34.408867408013137</v>
      </c>
      <c r="G49" s="12">
        <f t="shared" si="2"/>
        <v>388.82020171054842</v>
      </c>
    </row>
    <row r="50" spans="1:7">
      <c r="A50" s="16">
        <v>8</v>
      </c>
      <c r="B50" s="17" t="s">
        <v>93</v>
      </c>
      <c r="C50" s="16" t="s">
        <v>22</v>
      </c>
      <c r="D50" s="21">
        <v>0.58099999999999996</v>
      </c>
      <c r="E50" s="18">
        <v>103.96809069000004</v>
      </c>
      <c r="F50" s="8">
        <f t="shared" si="3"/>
        <v>134.44625846383786</v>
      </c>
      <c r="G50" s="12">
        <f t="shared" si="2"/>
        <v>78.113276167489801</v>
      </c>
    </row>
    <row r="51" spans="1:7">
      <c r="A51" s="16">
        <v>9</v>
      </c>
      <c r="B51" s="17" t="s">
        <v>74</v>
      </c>
      <c r="C51" s="16" t="s">
        <v>20</v>
      </c>
      <c r="D51" s="71">
        <v>20</v>
      </c>
      <c r="E51" s="18">
        <v>2.0041810425</v>
      </c>
      <c r="F51" s="8">
        <f t="shared" si="3"/>
        <v>2.5917052112816763</v>
      </c>
      <c r="G51" s="12">
        <f t="shared" si="2"/>
        <v>51.834104225633524</v>
      </c>
    </row>
    <row r="52" spans="1:7">
      <c r="A52" s="16">
        <v>10</v>
      </c>
      <c r="B52" s="17" t="s">
        <v>75</v>
      </c>
      <c r="C52" s="16" t="s">
        <v>20</v>
      </c>
      <c r="D52" s="71">
        <v>49.2</v>
      </c>
      <c r="E52" s="18">
        <v>1.5819830249999962</v>
      </c>
      <c r="F52" s="8">
        <f t="shared" si="3"/>
        <v>2.0457401617457123</v>
      </c>
      <c r="G52" s="12">
        <f t="shared" si="2"/>
        <v>100.65041595788905</v>
      </c>
    </row>
    <row r="53" spans="1:7">
      <c r="A53" s="16">
        <v>11</v>
      </c>
      <c r="B53" s="17" t="s">
        <v>76</v>
      </c>
      <c r="C53" s="16" t="s">
        <v>20</v>
      </c>
      <c r="D53" s="71">
        <v>196.79999999999998</v>
      </c>
      <c r="E53" s="18">
        <v>0.40758734624999959</v>
      </c>
      <c r="F53" s="8">
        <f t="shared" si="3"/>
        <v>0.52707127097206485</v>
      </c>
      <c r="G53" s="12">
        <f t="shared" si="2"/>
        <v>103.72762612730236</v>
      </c>
    </row>
    <row r="54" spans="1:7" ht="30">
      <c r="A54" s="16">
        <v>12</v>
      </c>
      <c r="B54" s="17" t="s">
        <v>94</v>
      </c>
      <c r="C54" s="16" t="s">
        <v>22</v>
      </c>
      <c r="D54" s="12">
        <v>0.03</v>
      </c>
      <c r="E54" s="18">
        <v>897.92541150000056</v>
      </c>
      <c r="F54" s="8">
        <f t="shared" si="3"/>
        <v>1161.1515721273943</v>
      </c>
      <c r="G54" s="12">
        <f t="shared" si="2"/>
        <v>34.834547163821824</v>
      </c>
    </row>
    <row r="55" spans="1:7">
      <c r="A55" s="19">
        <v>13</v>
      </c>
      <c r="B55" s="20" t="s">
        <v>60</v>
      </c>
      <c r="C55" s="41" t="s">
        <v>1</v>
      </c>
      <c r="D55" s="8">
        <v>51.800000000000004</v>
      </c>
      <c r="E55" s="21">
        <v>1.3124567618280001</v>
      </c>
      <c r="F55" s="8">
        <f t="shared" si="3"/>
        <v>1.697202476762526</v>
      </c>
      <c r="G55" s="12">
        <f t="shared" si="2"/>
        <v>87.915088296298848</v>
      </c>
    </row>
    <row r="56" spans="1:7">
      <c r="A56" s="14">
        <v>14</v>
      </c>
      <c r="B56" s="27" t="s">
        <v>77</v>
      </c>
      <c r="C56" s="16" t="s">
        <v>0</v>
      </c>
      <c r="D56" s="28">
        <v>465</v>
      </c>
      <c r="E56" s="29">
        <v>4.5235849200000002</v>
      </c>
      <c r="F56" s="8">
        <f t="shared" si="3"/>
        <v>5.8496704450487309</v>
      </c>
      <c r="G56" s="12">
        <f t="shared" si="2"/>
        <v>2720.0967569476597</v>
      </c>
    </row>
    <row r="57" spans="1:7">
      <c r="A57" s="7">
        <v>15</v>
      </c>
      <c r="B57" s="17" t="s">
        <v>78</v>
      </c>
      <c r="C57" s="16" t="s">
        <v>0</v>
      </c>
      <c r="D57" s="61">
        <v>930</v>
      </c>
      <c r="E57" s="18">
        <v>0.55672807199999996</v>
      </c>
      <c r="F57" s="8">
        <f t="shared" si="3"/>
        <v>0.71993248856868186</v>
      </c>
      <c r="G57" s="12">
        <f t="shared" si="2"/>
        <v>669.53721436887417</v>
      </c>
    </row>
    <row r="58" spans="1:7" ht="13.5" customHeight="1">
      <c r="A58" s="7">
        <v>16</v>
      </c>
      <c r="B58" s="17" t="s">
        <v>66</v>
      </c>
      <c r="C58" s="16" t="s">
        <v>22</v>
      </c>
      <c r="D58" s="71">
        <v>2511</v>
      </c>
      <c r="E58" s="18">
        <v>0.54627479999999995</v>
      </c>
      <c r="F58" s="8">
        <f t="shared" si="3"/>
        <v>0.70641484772544205</v>
      </c>
      <c r="G58" s="12">
        <f t="shared" si="2"/>
        <v>1773.807682638585</v>
      </c>
    </row>
    <row r="59" spans="1:7">
      <c r="A59" s="7">
        <v>17</v>
      </c>
      <c r="B59" s="17" t="s">
        <v>79</v>
      </c>
      <c r="C59" s="16" t="s">
        <v>22</v>
      </c>
      <c r="D59" s="71">
        <v>2511</v>
      </c>
      <c r="E59" s="18">
        <v>1.820916</v>
      </c>
      <c r="F59" s="8">
        <f t="shared" si="3"/>
        <v>2.3547161590848074</v>
      </c>
      <c r="G59" s="12">
        <f t="shared" si="2"/>
        <v>5912.6922754619509</v>
      </c>
    </row>
    <row r="60" spans="1:7">
      <c r="A60" s="7">
        <v>18</v>
      </c>
      <c r="B60" s="17" t="s">
        <v>67</v>
      </c>
      <c r="C60" s="16" t="s">
        <v>22</v>
      </c>
      <c r="D60" s="71">
        <v>2511</v>
      </c>
      <c r="E60" s="18">
        <v>0.66766920000000007</v>
      </c>
      <c r="F60" s="8">
        <f t="shared" si="3"/>
        <v>0.86339592499776274</v>
      </c>
      <c r="G60" s="12">
        <f t="shared" si="2"/>
        <v>2167.9871676693824</v>
      </c>
    </row>
    <row r="61" spans="1:7" ht="30">
      <c r="A61" s="6">
        <v>19</v>
      </c>
      <c r="B61" s="68" t="s">
        <v>80</v>
      </c>
      <c r="C61" s="16" t="s">
        <v>0</v>
      </c>
      <c r="D61" s="73">
        <v>465</v>
      </c>
      <c r="E61" s="70">
        <v>8.3832738679199998</v>
      </c>
      <c r="F61" s="8">
        <f t="shared" si="3"/>
        <v>10.840824311953224</v>
      </c>
      <c r="G61" s="12">
        <f t="shared" si="2"/>
        <v>5040.9833050582492</v>
      </c>
    </row>
    <row r="62" spans="1:7" ht="30">
      <c r="A62" s="16">
        <v>20</v>
      </c>
      <c r="B62" s="17" t="s">
        <v>81</v>
      </c>
      <c r="C62" s="16" t="s">
        <v>1</v>
      </c>
      <c r="D62" s="74">
        <v>4650</v>
      </c>
      <c r="E62" s="18">
        <v>1.48757439768</v>
      </c>
      <c r="F62" s="8">
        <f t="shared" si="3"/>
        <v>1.9236557161658996</v>
      </c>
      <c r="G62" s="12">
        <f t="shared" si="2"/>
        <v>8944.9990801714339</v>
      </c>
    </row>
    <row r="63" spans="1:7" ht="30">
      <c r="A63" s="41">
        <v>21</v>
      </c>
      <c r="B63" s="42" t="s">
        <v>82</v>
      </c>
      <c r="C63" s="41" t="s">
        <v>22</v>
      </c>
      <c r="D63" s="45">
        <v>19.158000000000001</v>
      </c>
      <c r="E63" s="45">
        <v>209.815404</v>
      </c>
      <c r="F63" s="8">
        <f t="shared" si="3"/>
        <v>271.32263224866335</v>
      </c>
      <c r="G63" s="12">
        <f t="shared" si="2"/>
        <v>5197.9989886198928</v>
      </c>
    </row>
    <row r="64" spans="1:7">
      <c r="A64" s="41">
        <v>22</v>
      </c>
      <c r="B64" s="42" t="s">
        <v>83</v>
      </c>
      <c r="C64" s="41" t="s">
        <v>1</v>
      </c>
      <c r="D64" s="74">
        <v>4650</v>
      </c>
      <c r="E64" s="45">
        <v>3.44527957125</v>
      </c>
      <c r="F64" s="8">
        <f t="shared" si="3"/>
        <v>4.4552606924136819</v>
      </c>
      <c r="G64" s="12">
        <f t="shared" si="2"/>
        <v>20716.96221972362</v>
      </c>
    </row>
    <row r="65" spans="1:8">
      <c r="A65" s="37">
        <v>23</v>
      </c>
      <c r="B65" s="38" t="s">
        <v>84</v>
      </c>
      <c r="C65" s="16" t="s">
        <v>20</v>
      </c>
      <c r="D65" s="39">
        <v>45</v>
      </c>
      <c r="E65" s="40">
        <v>8.7958357464000017</v>
      </c>
      <c r="F65" s="8">
        <f t="shared" si="3"/>
        <v>11.374328395545902</v>
      </c>
      <c r="G65" s="12">
        <f t="shared" si="2"/>
        <v>511.84477779956558</v>
      </c>
    </row>
    <row r="66" spans="1:8" ht="30">
      <c r="A66" s="7">
        <v>24</v>
      </c>
      <c r="B66" s="17" t="s">
        <v>85</v>
      </c>
      <c r="C66" s="16" t="s">
        <v>1</v>
      </c>
      <c r="D66" s="61">
        <v>220</v>
      </c>
      <c r="E66" s="18">
        <v>0.23418191999999999</v>
      </c>
      <c r="F66" s="8">
        <f t="shared" si="3"/>
        <v>0.30283217413077024</v>
      </c>
      <c r="G66" s="12">
        <f t="shared" si="2"/>
        <v>66.62307830876945</v>
      </c>
    </row>
    <row r="67" spans="1:8" ht="15" customHeight="1">
      <c r="A67" s="19">
        <v>25</v>
      </c>
      <c r="B67" s="20" t="s">
        <v>34</v>
      </c>
      <c r="C67" s="19" t="s">
        <v>1</v>
      </c>
      <c r="D67" s="24">
        <v>260</v>
      </c>
      <c r="E67" s="21">
        <v>2.3287034334000003</v>
      </c>
      <c r="F67" s="8">
        <f t="shared" si="3"/>
        <v>3.0113610975702625</v>
      </c>
      <c r="G67" s="12">
        <f t="shared" si="2"/>
        <v>782.95388536826829</v>
      </c>
    </row>
    <row r="68" spans="1:8" ht="30">
      <c r="A68" s="41">
        <v>26</v>
      </c>
      <c r="B68" s="42" t="s">
        <v>86</v>
      </c>
      <c r="C68" s="41" t="s">
        <v>1</v>
      </c>
      <c r="D68" s="45">
        <v>8</v>
      </c>
      <c r="E68" s="44">
        <v>14.575348473</v>
      </c>
      <c r="F68" s="8">
        <f t="shared" si="3"/>
        <v>18.848100941320286</v>
      </c>
      <c r="G68" s="12">
        <f t="shared" si="2"/>
        <v>150.78480753056229</v>
      </c>
    </row>
    <row r="69" spans="1:8">
      <c r="A69" s="51"/>
      <c r="B69" s="52" t="s">
        <v>104</v>
      </c>
      <c r="C69" s="53"/>
      <c r="D69" s="51"/>
      <c r="E69" s="54"/>
      <c r="F69" s="55"/>
      <c r="G69" s="56">
        <f>SUM(G7:G68)</f>
        <v>117867.88424170756</v>
      </c>
      <c r="H69" s="57">
        <f>G69/$G$88</f>
        <v>0.7528752520979114</v>
      </c>
    </row>
    <row r="70" spans="1:8">
      <c r="A70" s="82" t="s">
        <v>102</v>
      </c>
      <c r="B70" s="83"/>
      <c r="C70" s="83"/>
      <c r="D70" s="83"/>
      <c r="E70" s="83"/>
      <c r="F70" s="83"/>
      <c r="G70" s="83"/>
    </row>
    <row r="71" spans="1:8">
      <c r="A71" s="14">
        <v>1</v>
      </c>
      <c r="B71" s="27" t="s">
        <v>37</v>
      </c>
      <c r="C71" s="16" t="s">
        <v>1</v>
      </c>
      <c r="D71" s="28">
        <v>900</v>
      </c>
      <c r="E71" s="29">
        <v>7.6037400000000005E-2</v>
      </c>
      <c r="F71" s="8">
        <f t="shared" ref="F71:F86" si="4">E71*$H$3</f>
        <v>9.8327706755718072E-2</v>
      </c>
      <c r="G71" s="12">
        <f t="shared" ref="G71:G86" si="5">F71*D71</f>
        <v>88.49493608014626</v>
      </c>
    </row>
    <row r="72" spans="1:8">
      <c r="A72" s="14">
        <v>2</v>
      </c>
      <c r="B72" s="27" t="s">
        <v>36</v>
      </c>
      <c r="C72" s="16" t="s">
        <v>20</v>
      </c>
      <c r="D72" s="28">
        <v>400</v>
      </c>
      <c r="E72" s="29">
        <v>1.1152152</v>
      </c>
      <c r="F72" s="8">
        <f t="shared" si="4"/>
        <v>1.4421396990838649</v>
      </c>
      <c r="G72" s="12">
        <f t="shared" si="5"/>
        <v>576.8558796335459</v>
      </c>
    </row>
    <row r="73" spans="1:8">
      <c r="A73" s="30">
        <v>3</v>
      </c>
      <c r="B73" s="31" t="s">
        <v>23</v>
      </c>
      <c r="C73" s="16" t="s">
        <v>1</v>
      </c>
      <c r="D73" s="32">
        <v>930</v>
      </c>
      <c r="E73" s="33">
        <v>1.4102377291199999</v>
      </c>
      <c r="F73" s="8">
        <f t="shared" si="4"/>
        <v>1.8236478612467171</v>
      </c>
      <c r="G73" s="12">
        <f t="shared" si="5"/>
        <v>1695.9925109594469</v>
      </c>
    </row>
    <row r="74" spans="1:8">
      <c r="A74" s="34">
        <v>4</v>
      </c>
      <c r="B74" s="35" t="s">
        <v>21</v>
      </c>
      <c r="C74" s="34" t="s">
        <v>1</v>
      </c>
      <c r="D74" s="32">
        <v>930</v>
      </c>
      <c r="E74" s="36">
        <v>3.44527957125</v>
      </c>
      <c r="F74" s="8">
        <f t="shared" si="4"/>
        <v>4.4552606924136819</v>
      </c>
      <c r="G74" s="12">
        <f t="shared" si="5"/>
        <v>4143.3924439447246</v>
      </c>
    </row>
    <row r="75" spans="1:8">
      <c r="A75" s="37">
        <v>5</v>
      </c>
      <c r="B75" s="38" t="s">
        <v>24</v>
      </c>
      <c r="C75" s="16" t="s">
        <v>20</v>
      </c>
      <c r="D75" s="39">
        <v>450</v>
      </c>
      <c r="E75" s="40">
        <v>8.7958357464000017</v>
      </c>
      <c r="F75" s="8">
        <f t="shared" si="4"/>
        <v>11.374328395545902</v>
      </c>
      <c r="G75" s="12">
        <f t="shared" si="5"/>
        <v>5118.447777995656</v>
      </c>
    </row>
    <row r="76" spans="1:8" ht="30">
      <c r="A76" s="41">
        <v>6</v>
      </c>
      <c r="B76" s="42" t="s">
        <v>26</v>
      </c>
      <c r="C76" s="34" t="s">
        <v>1</v>
      </c>
      <c r="D76" s="43">
        <v>35</v>
      </c>
      <c r="E76" s="44">
        <v>26.326664876999999</v>
      </c>
      <c r="F76" s="8">
        <f t="shared" si="4"/>
        <v>34.04430693161153</v>
      </c>
      <c r="G76" s="12">
        <f t="shared" si="5"/>
        <v>1191.5507426064034</v>
      </c>
    </row>
    <row r="77" spans="1:8">
      <c r="A77" s="41">
        <v>7</v>
      </c>
      <c r="B77" s="42" t="s">
        <v>25</v>
      </c>
      <c r="C77" s="41" t="s">
        <v>1</v>
      </c>
      <c r="D77" s="45">
        <v>26.099999999999998</v>
      </c>
      <c r="E77" s="44">
        <v>28.672616073</v>
      </c>
      <c r="F77" s="8">
        <f t="shared" si="4"/>
        <v>37.077971960446206</v>
      </c>
      <c r="G77" s="12">
        <f t="shared" si="5"/>
        <v>967.73506816764586</v>
      </c>
    </row>
    <row r="78" spans="1:8" ht="27.75" customHeight="1">
      <c r="A78" s="46">
        <v>8</v>
      </c>
      <c r="B78" s="47" t="s">
        <v>27</v>
      </c>
      <c r="C78" s="48" t="s">
        <v>1</v>
      </c>
      <c r="D78" s="49">
        <v>750</v>
      </c>
      <c r="E78" s="50">
        <v>1.6474282581000002</v>
      </c>
      <c r="F78" s="8">
        <f t="shared" si="4"/>
        <v>2.1303706158224798</v>
      </c>
      <c r="G78" s="12">
        <f t="shared" si="5"/>
        <v>1597.7779618668599</v>
      </c>
    </row>
    <row r="79" spans="1:8" ht="26.25" customHeight="1">
      <c r="A79" s="41">
        <v>9</v>
      </c>
      <c r="B79" s="42" t="s">
        <v>28</v>
      </c>
      <c r="C79" s="41" t="s">
        <v>1</v>
      </c>
      <c r="D79" s="43">
        <v>26</v>
      </c>
      <c r="E79" s="44">
        <v>26.608581660000002</v>
      </c>
      <c r="F79" s="8">
        <f t="shared" si="4"/>
        <v>34.408867408013137</v>
      </c>
      <c r="G79" s="12">
        <f t="shared" si="5"/>
        <v>894.63055260834153</v>
      </c>
    </row>
    <row r="80" spans="1:8" ht="30">
      <c r="A80" s="41">
        <v>10</v>
      </c>
      <c r="B80" s="42" t="s">
        <v>29</v>
      </c>
      <c r="C80" s="41" t="s">
        <v>1</v>
      </c>
      <c r="D80" s="43">
        <v>18</v>
      </c>
      <c r="E80" s="44">
        <v>24.262630464000001</v>
      </c>
      <c r="F80" s="8">
        <f t="shared" si="4"/>
        <v>31.375202379178454</v>
      </c>
      <c r="G80" s="12">
        <f t="shared" si="5"/>
        <v>564.75364282521218</v>
      </c>
    </row>
    <row r="81" spans="1:9" ht="30">
      <c r="A81" s="41">
        <v>11</v>
      </c>
      <c r="B81" s="42" t="s">
        <v>31</v>
      </c>
      <c r="C81" s="41" t="s">
        <v>1</v>
      </c>
      <c r="D81" s="43">
        <v>308.8</v>
      </c>
      <c r="E81" s="44">
        <v>24.262630464000001</v>
      </c>
      <c r="F81" s="8">
        <f t="shared" si="4"/>
        <v>31.375202379178454</v>
      </c>
      <c r="G81" s="12">
        <f t="shared" si="5"/>
        <v>9688.6624946903066</v>
      </c>
    </row>
    <row r="82" spans="1:9" ht="30">
      <c r="A82" s="41">
        <v>12</v>
      </c>
      <c r="B82" s="42" t="s">
        <v>32</v>
      </c>
      <c r="C82" s="41" t="s">
        <v>1</v>
      </c>
      <c r="D82" s="45">
        <v>208.30999999999997</v>
      </c>
      <c r="E82" s="44">
        <v>26.608581660000002</v>
      </c>
      <c r="F82" s="8">
        <f t="shared" si="4"/>
        <v>34.408867408013137</v>
      </c>
      <c r="G82" s="12">
        <f t="shared" si="5"/>
        <v>7167.7111697632154</v>
      </c>
    </row>
    <row r="83" spans="1:9">
      <c r="A83" s="16">
        <v>13</v>
      </c>
      <c r="B83" s="17" t="s">
        <v>33</v>
      </c>
      <c r="C83" s="16" t="s">
        <v>1</v>
      </c>
      <c r="D83" s="21">
        <v>181.07999999999998</v>
      </c>
      <c r="E83" s="18">
        <v>2.9698848</v>
      </c>
      <c r="F83" s="8">
        <f t="shared" si="4"/>
        <v>3.8405043006818276</v>
      </c>
      <c r="G83" s="12">
        <f t="shared" si="5"/>
        <v>695.43851876746533</v>
      </c>
    </row>
    <row r="84" spans="1:9">
      <c r="A84" s="16">
        <v>14</v>
      </c>
      <c r="B84" s="17" t="s">
        <v>30</v>
      </c>
      <c r="C84" s="16" t="s">
        <v>1</v>
      </c>
      <c r="D84" s="21">
        <v>181.07999999999998</v>
      </c>
      <c r="E84" s="18">
        <v>4.9977713069999998</v>
      </c>
      <c r="F84" s="8">
        <f t="shared" si="4"/>
        <v>6.4628642155944025</v>
      </c>
      <c r="G84" s="12">
        <f t="shared" si="5"/>
        <v>1170.2954521598342</v>
      </c>
    </row>
    <row r="85" spans="1:9" ht="15" customHeight="1">
      <c r="A85" s="19">
        <v>15</v>
      </c>
      <c r="B85" s="20" t="s">
        <v>34</v>
      </c>
      <c r="C85" s="19" t="s">
        <v>1</v>
      </c>
      <c r="D85" s="24">
        <v>419.8</v>
      </c>
      <c r="E85" s="21">
        <v>2.3287034334000003</v>
      </c>
      <c r="F85" s="8">
        <f t="shared" si="4"/>
        <v>3.0113610975702625</v>
      </c>
      <c r="G85" s="12">
        <f t="shared" si="5"/>
        <v>1264.1693887599963</v>
      </c>
    </row>
    <row r="86" spans="1:9" ht="45">
      <c r="A86" s="22">
        <v>16</v>
      </c>
      <c r="B86" s="23" t="s">
        <v>35</v>
      </c>
      <c r="C86" s="22" t="s">
        <v>1</v>
      </c>
      <c r="D86" s="24">
        <v>419.8</v>
      </c>
      <c r="E86" s="25">
        <v>3.4321639692000003</v>
      </c>
      <c r="F86" s="8">
        <f t="shared" si="4"/>
        <v>4.4383002614639508</v>
      </c>
      <c r="G86" s="12">
        <f t="shared" si="5"/>
        <v>1863.1984497625667</v>
      </c>
    </row>
    <row r="87" spans="1:9">
      <c r="A87" s="51"/>
      <c r="B87" s="52" t="s">
        <v>103</v>
      </c>
      <c r="C87" s="53"/>
      <c r="D87" s="51"/>
      <c r="E87" s="54"/>
      <c r="F87" s="55"/>
      <c r="G87" s="56">
        <f>SUM(G71:G86)</f>
        <v>38689.106990591368</v>
      </c>
      <c r="H87" s="57">
        <f>G87/$G$88</f>
        <v>0.2471247479020886</v>
      </c>
    </row>
    <row r="88" spans="1:9">
      <c r="A88" s="76"/>
      <c r="B88" s="77" t="s">
        <v>15</v>
      </c>
      <c r="C88" s="77"/>
      <c r="D88" s="77"/>
      <c r="E88" s="77"/>
      <c r="F88" s="77"/>
      <c r="G88" s="78">
        <f>+G87+G69</f>
        <v>156556.99123229893</v>
      </c>
      <c r="H88" s="57">
        <f>SUM(H5:H87)</f>
        <v>1</v>
      </c>
    </row>
    <row r="89" spans="1:9">
      <c r="A89" s="79"/>
      <c r="B89" s="79" t="s">
        <v>16</v>
      </c>
      <c r="C89" s="79"/>
      <c r="D89" s="79"/>
      <c r="E89" s="79"/>
      <c r="F89" s="79"/>
      <c r="G89" s="78">
        <f>G88*20/100</f>
        <v>31311.398246459783</v>
      </c>
    </row>
    <row r="90" spans="1:9">
      <c r="A90" s="80"/>
      <c r="B90" s="79" t="s">
        <v>17</v>
      </c>
      <c r="C90" s="79"/>
      <c r="D90" s="79"/>
      <c r="E90" s="79"/>
      <c r="F90" s="79"/>
      <c r="G90" s="78">
        <f>+G88+G89</f>
        <v>187868.38947875871</v>
      </c>
    </row>
    <row r="92" spans="1:9">
      <c r="A92" s="84" t="s">
        <v>106</v>
      </c>
      <c r="B92" s="84"/>
      <c r="C92" s="84"/>
      <c r="D92" s="84"/>
      <c r="E92" s="84"/>
      <c r="F92" s="84"/>
      <c r="G92" s="84"/>
    </row>
    <row r="94" spans="1:9">
      <c r="A94" s="84" t="s">
        <v>105</v>
      </c>
      <c r="B94" s="84"/>
      <c r="C94" s="84"/>
      <c r="D94" s="84"/>
      <c r="E94" s="84"/>
      <c r="F94" s="84"/>
      <c r="G94" s="84"/>
      <c r="H94" s="81"/>
      <c r="I94" s="81"/>
    </row>
  </sheetData>
  <mergeCells count="6">
    <mergeCell ref="A5:G5"/>
    <mergeCell ref="A94:G94"/>
    <mergeCell ref="A1:H1"/>
    <mergeCell ref="A2:G2"/>
    <mergeCell ref="A70:G70"/>
    <mergeCell ref="A92:G92"/>
  </mergeCells>
  <pageMargins left="0.78740157480314965" right="0.39370078740157483" top="0.78740157480314965" bottom="0.39370078740157483" header="0.19685039370078741" footer="0.19685039370078741"/>
  <pageSetup paperSize="9" scale="77"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068B-5BD1-4BA9-8BA2-5D045D9F9047}">
  <dimension ref="A1:H16"/>
  <sheetViews>
    <sheetView view="pageBreakPreview" zoomScaleNormal="100" zoomScaleSheetLayoutView="100" workbookViewId="0">
      <selection activeCell="C51" sqref="C51:F51"/>
    </sheetView>
  </sheetViews>
  <sheetFormatPr defaultRowHeight="13.2"/>
  <cols>
    <col min="1" max="1" width="10.5546875" style="1" customWidth="1"/>
    <col min="2" max="2" width="13.44140625" style="1" customWidth="1"/>
    <col min="3" max="3" width="10.6640625" style="1" customWidth="1"/>
    <col min="4" max="4" width="9.109375" style="1"/>
    <col min="5" max="5" width="5.5546875" style="1" customWidth="1"/>
    <col min="6" max="6" width="10.33203125" style="1" customWidth="1"/>
    <col min="7" max="7" width="17.6640625" style="1" customWidth="1"/>
    <col min="8" max="8" width="13.33203125" style="1" customWidth="1"/>
    <col min="9" max="9" width="15.6640625" style="1" customWidth="1"/>
    <col min="10" max="255" width="9.109375" style="1"/>
    <col min="256" max="256" width="10.5546875" style="1" customWidth="1"/>
    <col min="257" max="257" width="13.44140625" style="1" customWidth="1"/>
    <col min="258" max="258" width="10.6640625" style="1" customWidth="1"/>
    <col min="259" max="259" width="9.109375" style="1"/>
    <col min="260" max="260" width="5.5546875" style="1" customWidth="1"/>
    <col min="261" max="261" width="10.33203125" style="1" customWidth="1"/>
    <col min="262" max="262" width="17.6640625" style="1" customWidth="1"/>
    <col min="263" max="263" width="13.33203125" style="1" customWidth="1"/>
    <col min="264" max="264" width="9.109375" style="1" customWidth="1"/>
    <col min="265" max="511" width="9.109375" style="1"/>
    <col min="512" max="512" width="10.5546875" style="1" customWidth="1"/>
    <col min="513" max="513" width="13.44140625" style="1" customWidth="1"/>
    <col min="514" max="514" width="10.6640625" style="1" customWidth="1"/>
    <col min="515" max="515" width="9.109375" style="1"/>
    <col min="516" max="516" width="5.5546875" style="1" customWidth="1"/>
    <col min="517" max="517" width="10.33203125" style="1" customWidth="1"/>
    <col min="518" max="518" width="17.6640625" style="1" customWidth="1"/>
    <col min="519" max="519" width="13.33203125" style="1" customWidth="1"/>
    <col min="520" max="520" width="9.109375" style="1" customWidth="1"/>
    <col min="521" max="767" width="9.109375" style="1"/>
    <col min="768" max="768" width="10.5546875" style="1" customWidth="1"/>
    <col min="769" max="769" width="13.44140625" style="1" customWidth="1"/>
    <col min="770" max="770" width="10.6640625" style="1" customWidth="1"/>
    <col min="771" max="771" width="9.109375" style="1"/>
    <col min="772" max="772" width="5.5546875" style="1" customWidth="1"/>
    <col min="773" max="773" width="10.33203125" style="1" customWidth="1"/>
    <col min="774" max="774" width="17.6640625" style="1" customWidth="1"/>
    <col min="775" max="775" width="13.33203125" style="1" customWidth="1"/>
    <col min="776" max="776" width="9.109375" style="1" customWidth="1"/>
    <col min="777" max="1023" width="9.109375" style="1"/>
    <col min="1024" max="1024" width="10.5546875" style="1" customWidth="1"/>
    <col min="1025" max="1025" width="13.44140625" style="1" customWidth="1"/>
    <col min="1026" max="1026" width="10.6640625" style="1" customWidth="1"/>
    <col min="1027" max="1027" width="9.109375" style="1"/>
    <col min="1028" max="1028" width="5.5546875" style="1" customWidth="1"/>
    <col min="1029" max="1029" width="10.33203125" style="1" customWidth="1"/>
    <col min="1030" max="1030" width="17.6640625" style="1" customWidth="1"/>
    <col min="1031" max="1031" width="13.33203125" style="1" customWidth="1"/>
    <col min="1032" max="1032" width="9.109375" style="1" customWidth="1"/>
    <col min="1033" max="1279" width="9.109375" style="1"/>
    <col min="1280" max="1280" width="10.5546875" style="1" customWidth="1"/>
    <col min="1281" max="1281" width="13.44140625" style="1" customWidth="1"/>
    <col min="1282" max="1282" width="10.6640625" style="1" customWidth="1"/>
    <col min="1283" max="1283" width="9.109375" style="1"/>
    <col min="1284" max="1284" width="5.5546875" style="1" customWidth="1"/>
    <col min="1285" max="1285" width="10.33203125" style="1" customWidth="1"/>
    <col min="1286" max="1286" width="17.6640625" style="1" customWidth="1"/>
    <col min="1287" max="1287" width="13.33203125" style="1" customWidth="1"/>
    <col min="1288" max="1288" width="9.109375" style="1" customWidth="1"/>
    <col min="1289" max="1535" width="9.109375" style="1"/>
    <col min="1536" max="1536" width="10.5546875" style="1" customWidth="1"/>
    <col min="1537" max="1537" width="13.44140625" style="1" customWidth="1"/>
    <col min="1538" max="1538" width="10.6640625" style="1" customWidth="1"/>
    <col min="1539" max="1539" width="9.109375" style="1"/>
    <col min="1540" max="1540" width="5.5546875" style="1" customWidth="1"/>
    <col min="1541" max="1541" width="10.33203125" style="1" customWidth="1"/>
    <col min="1542" max="1542" width="17.6640625" style="1" customWidth="1"/>
    <col min="1543" max="1543" width="13.33203125" style="1" customWidth="1"/>
    <col min="1544" max="1544" width="9.109375" style="1" customWidth="1"/>
    <col min="1545" max="1791" width="9.109375" style="1"/>
    <col min="1792" max="1792" width="10.5546875" style="1" customWidth="1"/>
    <col min="1793" max="1793" width="13.44140625" style="1" customWidth="1"/>
    <col min="1794" max="1794" width="10.6640625" style="1" customWidth="1"/>
    <col min="1795" max="1795" width="9.109375" style="1"/>
    <col min="1796" max="1796" width="5.5546875" style="1" customWidth="1"/>
    <col min="1797" max="1797" width="10.33203125" style="1" customWidth="1"/>
    <col min="1798" max="1798" width="17.6640625" style="1" customWidth="1"/>
    <col min="1799" max="1799" width="13.33203125" style="1" customWidth="1"/>
    <col min="1800" max="1800" width="9.109375" style="1" customWidth="1"/>
    <col min="1801" max="2047" width="9.109375" style="1"/>
    <col min="2048" max="2048" width="10.5546875" style="1" customWidth="1"/>
    <col min="2049" max="2049" width="13.44140625" style="1" customWidth="1"/>
    <col min="2050" max="2050" width="10.6640625" style="1" customWidth="1"/>
    <col min="2051" max="2051" width="9.109375" style="1"/>
    <col min="2052" max="2052" width="5.5546875" style="1" customWidth="1"/>
    <col min="2053" max="2053" width="10.33203125" style="1" customWidth="1"/>
    <col min="2054" max="2054" width="17.6640625" style="1" customWidth="1"/>
    <col min="2055" max="2055" width="13.33203125" style="1" customWidth="1"/>
    <col min="2056" max="2056" width="9.109375" style="1" customWidth="1"/>
    <col min="2057" max="2303" width="9.109375" style="1"/>
    <col min="2304" max="2304" width="10.5546875" style="1" customWidth="1"/>
    <col min="2305" max="2305" width="13.44140625" style="1" customWidth="1"/>
    <col min="2306" max="2306" width="10.6640625" style="1" customWidth="1"/>
    <col min="2307" max="2307" width="9.109375" style="1"/>
    <col min="2308" max="2308" width="5.5546875" style="1" customWidth="1"/>
    <col min="2309" max="2309" width="10.33203125" style="1" customWidth="1"/>
    <col min="2310" max="2310" width="17.6640625" style="1" customWidth="1"/>
    <col min="2311" max="2311" width="13.33203125" style="1" customWidth="1"/>
    <col min="2312" max="2312" width="9.109375" style="1" customWidth="1"/>
    <col min="2313" max="2559" width="9.109375" style="1"/>
    <col min="2560" max="2560" width="10.5546875" style="1" customWidth="1"/>
    <col min="2561" max="2561" width="13.44140625" style="1" customWidth="1"/>
    <col min="2562" max="2562" width="10.6640625" style="1" customWidth="1"/>
    <col min="2563" max="2563" width="9.109375" style="1"/>
    <col min="2564" max="2564" width="5.5546875" style="1" customWidth="1"/>
    <col min="2565" max="2565" width="10.33203125" style="1" customWidth="1"/>
    <col min="2566" max="2566" width="17.6640625" style="1" customWidth="1"/>
    <col min="2567" max="2567" width="13.33203125" style="1" customWidth="1"/>
    <col min="2568" max="2568" width="9.109375" style="1" customWidth="1"/>
    <col min="2569" max="2815" width="9.109375" style="1"/>
    <col min="2816" max="2816" width="10.5546875" style="1" customWidth="1"/>
    <col min="2817" max="2817" width="13.44140625" style="1" customWidth="1"/>
    <col min="2818" max="2818" width="10.6640625" style="1" customWidth="1"/>
    <col min="2819" max="2819" width="9.109375" style="1"/>
    <col min="2820" max="2820" width="5.5546875" style="1" customWidth="1"/>
    <col min="2821" max="2821" width="10.33203125" style="1" customWidth="1"/>
    <col min="2822" max="2822" width="17.6640625" style="1" customWidth="1"/>
    <col min="2823" max="2823" width="13.33203125" style="1" customWidth="1"/>
    <col min="2824" max="2824" width="9.109375" style="1" customWidth="1"/>
    <col min="2825" max="3071" width="9.109375" style="1"/>
    <col min="3072" max="3072" width="10.5546875" style="1" customWidth="1"/>
    <col min="3073" max="3073" width="13.44140625" style="1" customWidth="1"/>
    <col min="3074" max="3074" width="10.6640625" style="1" customWidth="1"/>
    <col min="3075" max="3075" width="9.109375" style="1"/>
    <col min="3076" max="3076" width="5.5546875" style="1" customWidth="1"/>
    <col min="3077" max="3077" width="10.33203125" style="1" customWidth="1"/>
    <col min="3078" max="3078" width="17.6640625" style="1" customWidth="1"/>
    <col min="3079" max="3079" width="13.33203125" style="1" customWidth="1"/>
    <col min="3080" max="3080" width="9.109375" style="1" customWidth="1"/>
    <col min="3081" max="3327" width="9.109375" style="1"/>
    <col min="3328" max="3328" width="10.5546875" style="1" customWidth="1"/>
    <col min="3329" max="3329" width="13.44140625" style="1" customWidth="1"/>
    <col min="3330" max="3330" width="10.6640625" style="1" customWidth="1"/>
    <col min="3331" max="3331" width="9.109375" style="1"/>
    <col min="3332" max="3332" width="5.5546875" style="1" customWidth="1"/>
    <col min="3333" max="3333" width="10.33203125" style="1" customWidth="1"/>
    <col min="3334" max="3334" width="17.6640625" style="1" customWidth="1"/>
    <col min="3335" max="3335" width="13.33203125" style="1" customWidth="1"/>
    <col min="3336" max="3336" width="9.109375" style="1" customWidth="1"/>
    <col min="3337" max="3583" width="9.109375" style="1"/>
    <col min="3584" max="3584" width="10.5546875" style="1" customWidth="1"/>
    <col min="3585" max="3585" width="13.44140625" style="1" customWidth="1"/>
    <col min="3586" max="3586" width="10.6640625" style="1" customWidth="1"/>
    <col min="3587" max="3587" width="9.109375" style="1"/>
    <col min="3588" max="3588" width="5.5546875" style="1" customWidth="1"/>
    <col min="3589" max="3589" width="10.33203125" style="1" customWidth="1"/>
    <col min="3590" max="3590" width="17.6640625" style="1" customWidth="1"/>
    <col min="3591" max="3591" width="13.33203125" style="1" customWidth="1"/>
    <col min="3592" max="3592" width="9.109375" style="1" customWidth="1"/>
    <col min="3593" max="3839" width="9.109375" style="1"/>
    <col min="3840" max="3840" width="10.5546875" style="1" customWidth="1"/>
    <col min="3841" max="3841" width="13.44140625" style="1" customWidth="1"/>
    <col min="3842" max="3842" width="10.6640625" style="1" customWidth="1"/>
    <col min="3843" max="3843" width="9.109375" style="1"/>
    <col min="3844" max="3844" width="5.5546875" style="1" customWidth="1"/>
    <col min="3845" max="3845" width="10.33203125" style="1" customWidth="1"/>
    <col min="3846" max="3846" width="17.6640625" style="1" customWidth="1"/>
    <col min="3847" max="3847" width="13.33203125" style="1" customWidth="1"/>
    <col min="3848" max="3848" width="9.109375" style="1" customWidth="1"/>
    <col min="3849" max="4095" width="9.109375" style="1"/>
    <col min="4096" max="4096" width="10.5546875" style="1" customWidth="1"/>
    <col min="4097" max="4097" width="13.44140625" style="1" customWidth="1"/>
    <col min="4098" max="4098" width="10.6640625" style="1" customWidth="1"/>
    <col min="4099" max="4099" width="9.109375" style="1"/>
    <col min="4100" max="4100" width="5.5546875" style="1" customWidth="1"/>
    <col min="4101" max="4101" width="10.33203125" style="1" customWidth="1"/>
    <col min="4102" max="4102" width="17.6640625" style="1" customWidth="1"/>
    <col min="4103" max="4103" width="13.33203125" style="1" customWidth="1"/>
    <col min="4104" max="4104" width="9.109375" style="1" customWidth="1"/>
    <col min="4105" max="4351" width="9.109375" style="1"/>
    <col min="4352" max="4352" width="10.5546875" style="1" customWidth="1"/>
    <col min="4353" max="4353" width="13.44140625" style="1" customWidth="1"/>
    <col min="4354" max="4354" width="10.6640625" style="1" customWidth="1"/>
    <col min="4355" max="4355" width="9.109375" style="1"/>
    <col min="4356" max="4356" width="5.5546875" style="1" customWidth="1"/>
    <col min="4357" max="4357" width="10.33203125" style="1" customWidth="1"/>
    <col min="4358" max="4358" width="17.6640625" style="1" customWidth="1"/>
    <col min="4359" max="4359" width="13.33203125" style="1" customWidth="1"/>
    <col min="4360" max="4360" width="9.109375" style="1" customWidth="1"/>
    <col min="4361" max="4607" width="9.109375" style="1"/>
    <col min="4608" max="4608" width="10.5546875" style="1" customWidth="1"/>
    <col min="4609" max="4609" width="13.44140625" style="1" customWidth="1"/>
    <col min="4610" max="4610" width="10.6640625" style="1" customWidth="1"/>
    <col min="4611" max="4611" width="9.109375" style="1"/>
    <col min="4612" max="4612" width="5.5546875" style="1" customWidth="1"/>
    <col min="4613" max="4613" width="10.33203125" style="1" customWidth="1"/>
    <col min="4614" max="4614" width="17.6640625" style="1" customWidth="1"/>
    <col min="4615" max="4615" width="13.33203125" style="1" customWidth="1"/>
    <col min="4616" max="4616" width="9.109375" style="1" customWidth="1"/>
    <col min="4617" max="4863" width="9.109375" style="1"/>
    <col min="4864" max="4864" width="10.5546875" style="1" customWidth="1"/>
    <col min="4865" max="4865" width="13.44140625" style="1" customWidth="1"/>
    <col min="4866" max="4866" width="10.6640625" style="1" customWidth="1"/>
    <col min="4867" max="4867" width="9.109375" style="1"/>
    <col min="4868" max="4868" width="5.5546875" style="1" customWidth="1"/>
    <col min="4869" max="4869" width="10.33203125" style="1" customWidth="1"/>
    <col min="4870" max="4870" width="17.6640625" style="1" customWidth="1"/>
    <col min="4871" max="4871" width="13.33203125" style="1" customWidth="1"/>
    <col min="4872" max="4872" width="9.109375" style="1" customWidth="1"/>
    <col min="4873" max="5119" width="9.109375" style="1"/>
    <col min="5120" max="5120" width="10.5546875" style="1" customWidth="1"/>
    <col min="5121" max="5121" width="13.44140625" style="1" customWidth="1"/>
    <col min="5122" max="5122" width="10.6640625" style="1" customWidth="1"/>
    <col min="5123" max="5123" width="9.109375" style="1"/>
    <col min="5124" max="5124" width="5.5546875" style="1" customWidth="1"/>
    <col min="5125" max="5125" width="10.33203125" style="1" customWidth="1"/>
    <col min="5126" max="5126" width="17.6640625" style="1" customWidth="1"/>
    <col min="5127" max="5127" width="13.33203125" style="1" customWidth="1"/>
    <col min="5128" max="5128" width="9.109375" style="1" customWidth="1"/>
    <col min="5129" max="5375" width="9.109375" style="1"/>
    <col min="5376" max="5376" width="10.5546875" style="1" customWidth="1"/>
    <col min="5377" max="5377" width="13.44140625" style="1" customWidth="1"/>
    <col min="5378" max="5378" width="10.6640625" style="1" customWidth="1"/>
    <col min="5379" max="5379" width="9.109375" style="1"/>
    <col min="5380" max="5380" width="5.5546875" style="1" customWidth="1"/>
    <col min="5381" max="5381" width="10.33203125" style="1" customWidth="1"/>
    <col min="5382" max="5382" width="17.6640625" style="1" customWidth="1"/>
    <col min="5383" max="5383" width="13.33203125" style="1" customWidth="1"/>
    <col min="5384" max="5384" width="9.109375" style="1" customWidth="1"/>
    <col min="5385" max="5631" width="9.109375" style="1"/>
    <col min="5632" max="5632" width="10.5546875" style="1" customWidth="1"/>
    <col min="5633" max="5633" width="13.44140625" style="1" customWidth="1"/>
    <col min="5634" max="5634" width="10.6640625" style="1" customWidth="1"/>
    <col min="5635" max="5635" width="9.109375" style="1"/>
    <col min="5636" max="5636" width="5.5546875" style="1" customWidth="1"/>
    <col min="5637" max="5637" width="10.33203125" style="1" customWidth="1"/>
    <col min="5638" max="5638" width="17.6640625" style="1" customWidth="1"/>
    <col min="5639" max="5639" width="13.33203125" style="1" customWidth="1"/>
    <col min="5640" max="5640" width="9.109375" style="1" customWidth="1"/>
    <col min="5641" max="5887" width="9.109375" style="1"/>
    <col min="5888" max="5888" width="10.5546875" style="1" customWidth="1"/>
    <col min="5889" max="5889" width="13.44140625" style="1" customWidth="1"/>
    <col min="5890" max="5890" width="10.6640625" style="1" customWidth="1"/>
    <col min="5891" max="5891" width="9.109375" style="1"/>
    <col min="5892" max="5892" width="5.5546875" style="1" customWidth="1"/>
    <col min="5893" max="5893" width="10.33203125" style="1" customWidth="1"/>
    <col min="5894" max="5894" width="17.6640625" style="1" customWidth="1"/>
    <col min="5895" max="5895" width="13.33203125" style="1" customWidth="1"/>
    <col min="5896" max="5896" width="9.109375" style="1" customWidth="1"/>
    <col min="5897" max="6143" width="9.109375" style="1"/>
    <col min="6144" max="6144" width="10.5546875" style="1" customWidth="1"/>
    <col min="6145" max="6145" width="13.44140625" style="1" customWidth="1"/>
    <col min="6146" max="6146" width="10.6640625" style="1" customWidth="1"/>
    <col min="6147" max="6147" width="9.109375" style="1"/>
    <col min="6148" max="6148" width="5.5546875" style="1" customWidth="1"/>
    <col min="6149" max="6149" width="10.33203125" style="1" customWidth="1"/>
    <col min="6150" max="6150" width="17.6640625" style="1" customWidth="1"/>
    <col min="6151" max="6151" width="13.33203125" style="1" customWidth="1"/>
    <col min="6152" max="6152" width="9.109375" style="1" customWidth="1"/>
    <col min="6153" max="6399" width="9.109375" style="1"/>
    <col min="6400" max="6400" width="10.5546875" style="1" customWidth="1"/>
    <col min="6401" max="6401" width="13.44140625" style="1" customWidth="1"/>
    <col min="6402" max="6402" width="10.6640625" style="1" customWidth="1"/>
    <col min="6403" max="6403" width="9.109375" style="1"/>
    <col min="6404" max="6404" width="5.5546875" style="1" customWidth="1"/>
    <col min="6405" max="6405" width="10.33203125" style="1" customWidth="1"/>
    <col min="6406" max="6406" width="17.6640625" style="1" customWidth="1"/>
    <col min="6407" max="6407" width="13.33203125" style="1" customWidth="1"/>
    <col min="6408" max="6408" width="9.109375" style="1" customWidth="1"/>
    <col min="6409" max="6655" width="9.109375" style="1"/>
    <col min="6656" max="6656" width="10.5546875" style="1" customWidth="1"/>
    <col min="6657" max="6657" width="13.44140625" style="1" customWidth="1"/>
    <col min="6658" max="6658" width="10.6640625" style="1" customWidth="1"/>
    <col min="6659" max="6659" width="9.109375" style="1"/>
    <col min="6660" max="6660" width="5.5546875" style="1" customWidth="1"/>
    <col min="6661" max="6661" width="10.33203125" style="1" customWidth="1"/>
    <col min="6662" max="6662" width="17.6640625" style="1" customWidth="1"/>
    <col min="6663" max="6663" width="13.33203125" style="1" customWidth="1"/>
    <col min="6664" max="6664" width="9.109375" style="1" customWidth="1"/>
    <col min="6665" max="6911" width="9.109375" style="1"/>
    <col min="6912" max="6912" width="10.5546875" style="1" customWidth="1"/>
    <col min="6913" max="6913" width="13.44140625" style="1" customWidth="1"/>
    <col min="6914" max="6914" width="10.6640625" style="1" customWidth="1"/>
    <col min="6915" max="6915" width="9.109375" style="1"/>
    <col min="6916" max="6916" width="5.5546875" style="1" customWidth="1"/>
    <col min="6917" max="6917" width="10.33203125" style="1" customWidth="1"/>
    <col min="6918" max="6918" width="17.6640625" style="1" customWidth="1"/>
    <col min="6919" max="6919" width="13.33203125" style="1" customWidth="1"/>
    <col min="6920" max="6920" width="9.109375" style="1" customWidth="1"/>
    <col min="6921" max="7167" width="9.109375" style="1"/>
    <col min="7168" max="7168" width="10.5546875" style="1" customWidth="1"/>
    <col min="7169" max="7169" width="13.44140625" style="1" customWidth="1"/>
    <col min="7170" max="7170" width="10.6640625" style="1" customWidth="1"/>
    <col min="7171" max="7171" width="9.109375" style="1"/>
    <col min="7172" max="7172" width="5.5546875" style="1" customWidth="1"/>
    <col min="7173" max="7173" width="10.33203125" style="1" customWidth="1"/>
    <col min="7174" max="7174" width="17.6640625" style="1" customWidth="1"/>
    <col min="7175" max="7175" width="13.33203125" style="1" customWidth="1"/>
    <col min="7176" max="7176" width="9.109375" style="1" customWidth="1"/>
    <col min="7177" max="7423" width="9.109375" style="1"/>
    <col min="7424" max="7424" width="10.5546875" style="1" customWidth="1"/>
    <col min="7425" max="7425" width="13.44140625" style="1" customWidth="1"/>
    <col min="7426" max="7426" width="10.6640625" style="1" customWidth="1"/>
    <col min="7427" max="7427" width="9.109375" style="1"/>
    <col min="7428" max="7428" width="5.5546875" style="1" customWidth="1"/>
    <col min="7429" max="7429" width="10.33203125" style="1" customWidth="1"/>
    <col min="7430" max="7430" width="17.6640625" style="1" customWidth="1"/>
    <col min="7431" max="7431" width="13.33203125" style="1" customWidth="1"/>
    <col min="7432" max="7432" width="9.109375" style="1" customWidth="1"/>
    <col min="7433" max="7679" width="9.109375" style="1"/>
    <col min="7680" max="7680" width="10.5546875" style="1" customWidth="1"/>
    <col min="7681" max="7681" width="13.44140625" style="1" customWidth="1"/>
    <col min="7682" max="7682" width="10.6640625" style="1" customWidth="1"/>
    <col min="7683" max="7683" width="9.109375" style="1"/>
    <col min="7684" max="7684" width="5.5546875" style="1" customWidth="1"/>
    <col min="7685" max="7685" width="10.33203125" style="1" customWidth="1"/>
    <col min="7686" max="7686" width="17.6640625" style="1" customWidth="1"/>
    <col min="7687" max="7687" width="13.33203125" style="1" customWidth="1"/>
    <col min="7688" max="7688" width="9.109375" style="1" customWidth="1"/>
    <col min="7689" max="7935" width="9.109375" style="1"/>
    <col min="7936" max="7936" width="10.5546875" style="1" customWidth="1"/>
    <col min="7937" max="7937" width="13.44140625" style="1" customWidth="1"/>
    <col min="7938" max="7938" width="10.6640625" style="1" customWidth="1"/>
    <col min="7939" max="7939" width="9.109375" style="1"/>
    <col min="7940" max="7940" width="5.5546875" style="1" customWidth="1"/>
    <col min="7941" max="7941" width="10.33203125" style="1" customWidth="1"/>
    <col min="7942" max="7942" width="17.6640625" style="1" customWidth="1"/>
    <col min="7943" max="7943" width="13.33203125" style="1" customWidth="1"/>
    <col min="7944" max="7944" width="9.109375" style="1" customWidth="1"/>
    <col min="7945" max="8191" width="9.109375" style="1"/>
    <col min="8192" max="8192" width="10.5546875" style="1" customWidth="1"/>
    <col min="8193" max="8193" width="13.44140625" style="1" customWidth="1"/>
    <col min="8194" max="8194" width="10.6640625" style="1" customWidth="1"/>
    <col min="8195" max="8195" width="9.109375" style="1"/>
    <col min="8196" max="8196" width="5.5546875" style="1" customWidth="1"/>
    <col min="8197" max="8197" width="10.33203125" style="1" customWidth="1"/>
    <col min="8198" max="8198" width="17.6640625" style="1" customWidth="1"/>
    <col min="8199" max="8199" width="13.33203125" style="1" customWidth="1"/>
    <col min="8200" max="8200" width="9.109375" style="1" customWidth="1"/>
    <col min="8201" max="8447" width="9.109375" style="1"/>
    <col min="8448" max="8448" width="10.5546875" style="1" customWidth="1"/>
    <col min="8449" max="8449" width="13.44140625" style="1" customWidth="1"/>
    <col min="8450" max="8450" width="10.6640625" style="1" customWidth="1"/>
    <col min="8451" max="8451" width="9.109375" style="1"/>
    <col min="8452" max="8452" width="5.5546875" style="1" customWidth="1"/>
    <col min="8453" max="8453" width="10.33203125" style="1" customWidth="1"/>
    <col min="8454" max="8454" width="17.6640625" style="1" customWidth="1"/>
    <col min="8455" max="8455" width="13.33203125" style="1" customWidth="1"/>
    <col min="8456" max="8456" width="9.109375" style="1" customWidth="1"/>
    <col min="8457" max="8703" width="9.109375" style="1"/>
    <col min="8704" max="8704" width="10.5546875" style="1" customWidth="1"/>
    <col min="8705" max="8705" width="13.44140625" style="1" customWidth="1"/>
    <col min="8706" max="8706" width="10.6640625" style="1" customWidth="1"/>
    <col min="8707" max="8707" width="9.109375" style="1"/>
    <col min="8708" max="8708" width="5.5546875" style="1" customWidth="1"/>
    <col min="8709" max="8709" width="10.33203125" style="1" customWidth="1"/>
    <col min="8710" max="8710" width="17.6640625" style="1" customWidth="1"/>
    <col min="8711" max="8711" width="13.33203125" style="1" customWidth="1"/>
    <col min="8712" max="8712" width="9.109375" style="1" customWidth="1"/>
    <col min="8713" max="8959" width="9.109375" style="1"/>
    <col min="8960" max="8960" width="10.5546875" style="1" customWidth="1"/>
    <col min="8961" max="8961" width="13.44140625" style="1" customWidth="1"/>
    <col min="8962" max="8962" width="10.6640625" style="1" customWidth="1"/>
    <col min="8963" max="8963" width="9.109375" style="1"/>
    <col min="8964" max="8964" width="5.5546875" style="1" customWidth="1"/>
    <col min="8965" max="8965" width="10.33203125" style="1" customWidth="1"/>
    <col min="8966" max="8966" width="17.6640625" style="1" customWidth="1"/>
    <col min="8967" max="8967" width="13.33203125" style="1" customWidth="1"/>
    <col min="8968" max="8968" width="9.109375" style="1" customWidth="1"/>
    <col min="8969" max="9215" width="9.109375" style="1"/>
    <col min="9216" max="9216" width="10.5546875" style="1" customWidth="1"/>
    <col min="9217" max="9217" width="13.44140625" style="1" customWidth="1"/>
    <col min="9218" max="9218" width="10.6640625" style="1" customWidth="1"/>
    <col min="9219" max="9219" width="9.109375" style="1"/>
    <col min="9220" max="9220" width="5.5546875" style="1" customWidth="1"/>
    <col min="9221" max="9221" width="10.33203125" style="1" customWidth="1"/>
    <col min="9222" max="9222" width="17.6640625" style="1" customWidth="1"/>
    <col min="9223" max="9223" width="13.33203125" style="1" customWidth="1"/>
    <col min="9224" max="9224" width="9.109375" style="1" customWidth="1"/>
    <col min="9225" max="9471" width="9.109375" style="1"/>
    <col min="9472" max="9472" width="10.5546875" style="1" customWidth="1"/>
    <col min="9473" max="9473" width="13.44140625" style="1" customWidth="1"/>
    <col min="9474" max="9474" width="10.6640625" style="1" customWidth="1"/>
    <col min="9475" max="9475" width="9.109375" style="1"/>
    <col min="9476" max="9476" width="5.5546875" style="1" customWidth="1"/>
    <col min="9477" max="9477" width="10.33203125" style="1" customWidth="1"/>
    <col min="9478" max="9478" width="17.6640625" style="1" customWidth="1"/>
    <col min="9479" max="9479" width="13.33203125" style="1" customWidth="1"/>
    <col min="9480" max="9480" width="9.109375" style="1" customWidth="1"/>
    <col min="9481" max="9727" width="9.109375" style="1"/>
    <col min="9728" max="9728" width="10.5546875" style="1" customWidth="1"/>
    <col min="9729" max="9729" width="13.44140625" style="1" customWidth="1"/>
    <col min="9730" max="9730" width="10.6640625" style="1" customWidth="1"/>
    <col min="9731" max="9731" width="9.109375" style="1"/>
    <col min="9732" max="9732" width="5.5546875" style="1" customWidth="1"/>
    <col min="9733" max="9733" width="10.33203125" style="1" customWidth="1"/>
    <col min="9734" max="9734" width="17.6640625" style="1" customWidth="1"/>
    <col min="9735" max="9735" width="13.33203125" style="1" customWidth="1"/>
    <col min="9736" max="9736" width="9.109375" style="1" customWidth="1"/>
    <col min="9737" max="9983" width="9.109375" style="1"/>
    <col min="9984" max="9984" width="10.5546875" style="1" customWidth="1"/>
    <col min="9985" max="9985" width="13.44140625" style="1" customWidth="1"/>
    <col min="9986" max="9986" width="10.6640625" style="1" customWidth="1"/>
    <col min="9987" max="9987" width="9.109375" style="1"/>
    <col min="9988" max="9988" width="5.5546875" style="1" customWidth="1"/>
    <col min="9989" max="9989" width="10.33203125" style="1" customWidth="1"/>
    <col min="9990" max="9990" width="17.6640625" style="1" customWidth="1"/>
    <col min="9991" max="9991" width="13.33203125" style="1" customWidth="1"/>
    <col min="9992" max="9992" width="9.109375" style="1" customWidth="1"/>
    <col min="9993" max="10239" width="9.109375" style="1"/>
    <col min="10240" max="10240" width="10.5546875" style="1" customWidth="1"/>
    <col min="10241" max="10241" width="13.44140625" style="1" customWidth="1"/>
    <col min="10242" max="10242" width="10.6640625" style="1" customWidth="1"/>
    <col min="10243" max="10243" width="9.109375" style="1"/>
    <col min="10244" max="10244" width="5.5546875" style="1" customWidth="1"/>
    <col min="10245" max="10245" width="10.33203125" style="1" customWidth="1"/>
    <col min="10246" max="10246" width="17.6640625" style="1" customWidth="1"/>
    <col min="10247" max="10247" width="13.33203125" style="1" customWidth="1"/>
    <col min="10248" max="10248" width="9.109375" style="1" customWidth="1"/>
    <col min="10249" max="10495" width="9.109375" style="1"/>
    <col min="10496" max="10496" width="10.5546875" style="1" customWidth="1"/>
    <col min="10497" max="10497" width="13.44140625" style="1" customWidth="1"/>
    <col min="10498" max="10498" width="10.6640625" style="1" customWidth="1"/>
    <col min="10499" max="10499" width="9.109375" style="1"/>
    <col min="10500" max="10500" width="5.5546875" style="1" customWidth="1"/>
    <col min="10501" max="10501" width="10.33203125" style="1" customWidth="1"/>
    <col min="10502" max="10502" width="17.6640625" style="1" customWidth="1"/>
    <col min="10503" max="10503" width="13.33203125" style="1" customWidth="1"/>
    <col min="10504" max="10504" width="9.109375" style="1" customWidth="1"/>
    <col min="10505" max="10751" width="9.109375" style="1"/>
    <col min="10752" max="10752" width="10.5546875" style="1" customWidth="1"/>
    <col min="10753" max="10753" width="13.44140625" style="1" customWidth="1"/>
    <col min="10754" max="10754" width="10.6640625" style="1" customWidth="1"/>
    <col min="10755" max="10755" width="9.109375" style="1"/>
    <col min="10756" max="10756" width="5.5546875" style="1" customWidth="1"/>
    <col min="10757" max="10757" width="10.33203125" style="1" customWidth="1"/>
    <col min="10758" max="10758" width="17.6640625" style="1" customWidth="1"/>
    <col min="10759" max="10759" width="13.33203125" style="1" customWidth="1"/>
    <col min="10760" max="10760" width="9.109375" style="1" customWidth="1"/>
    <col min="10761" max="11007" width="9.109375" style="1"/>
    <col min="11008" max="11008" width="10.5546875" style="1" customWidth="1"/>
    <col min="11009" max="11009" width="13.44140625" style="1" customWidth="1"/>
    <col min="11010" max="11010" width="10.6640625" style="1" customWidth="1"/>
    <col min="11011" max="11011" width="9.109375" style="1"/>
    <col min="11012" max="11012" width="5.5546875" style="1" customWidth="1"/>
    <col min="11013" max="11013" width="10.33203125" style="1" customWidth="1"/>
    <col min="11014" max="11014" width="17.6640625" style="1" customWidth="1"/>
    <col min="11015" max="11015" width="13.33203125" style="1" customWidth="1"/>
    <col min="11016" max="11016" width="9.109375" style="1" customWidth="1"/>
    <col min="11017" max="11263" width="9.109375" style="1"/>
    <col min="11264" max="11264" width="10.5546875" style="1" customWidth="1"/>
    <col min="11265" max="11265" width="13.44140625" style="1" customWidth="1"/>
    <col min="11266" max="11266" width="10.6640625" style="1" customWidth="1"/>
    <col min="11267" max="11267" width="9.109375" style="1"/>
    <col min="11268" max="11268" width="5.5546875" style="1" customWidth="1"/>
    <col min="11269" max="11269" width="10.33203125" style="1" customWidth="1"/>
    <col min="11270" max="11270" width="17.6640625" style="1" customWidth="1"/>
    <col min="11271" max="11271" width="13.33203125" style="1" customWidth="1"/>
    <col min="11272" max="11272" width="9.109375" style="1" customWidth="1"/>
    <col min="11273" max="11519" width="9.109375" style="1"/>
    <col min="11520" max="11520" width="10.5546875" style="1" customWidth="1"/>
    <col min="11521" max="11521" width="13.44140625" style="1" customWidth="1"/>
    <col min="11522" max="11522" width="10.6640625" style="1" customWidth="1"/>
    <col min="11523" max="11523" width="9.109375" style="1"/>
    <col min="11524" max="11524" width="5.5546875" style="1" customWidth="1"/>
    <col min="11525" max="11525" width="10.33203125" style="1" customWidth="1"/>
    <col min="11526" max="11526" width="17.6640625" style="1" customWidth="1"/>
    <col min="11527" max="11527" width="13.33203125" style="1" customWidth="1"/>
    <col min="11528" max="11528" width="9.109375" style="1" customWidth="1"/>
    <col min="11529" max="11775" width="9.109375" style="1"/>
    <col min="11776" max="11776" width="10.5546875" style="1" customWidth="1"/>
    <col min="11777" max="11777" width="13.44140625" style="1" customWidth="1"/>
    <col min="11778" max="11778" width="10.6640625" style="1" customWidth="1"/>
    <col min="11779" max="11779" width="9.109375" style="1"/>
    <col min="11780" max="11780" width="5.5546875" style="1" customWidth="1"/>
    <col min="11781" max="11781" width="10.33203125" style="1" customWidth="1"/>
    <col min="11782" max="11782" width="17.6640625" style="1" customWidth="1"/>
    <col min="11783" max="11783" width="13.33203125" style="1" customWidth="1"/>
    <col min="11784" max="11784" width="9.109375" style="1" customWidth="1"/>
    <col min="11785" max="12031" width="9.109375" style="1"/>
    <col min="12032" max="12032" width="10.5546875" style="1" customWidth="1"/>
    <col min="12033" max="12033" width="13.44140625" style="1" customWidth="1"/>
    <col min="12034" max="12034" width="10.6640625" style="1" customWidth="1"/>
    <col min="12035" max="12035" width="9.109375" style="1"/>
    <col min="12036" max="12036" width="5.5546875" style="1" customWidth="1"/>
    <col min="12037" max="12037" width="10.33203125" style="1" customWidth="1"/>
    <col min="12038" max="12038" width="17.6640625" style="1" customWidth="1"/>
    <col min="12039" max="12039" width="13.33203125" style="1" customWidth="1"/>
    <col min="12040" max="12040" width="9.109375" style="1" customWidth="1"/>
    <col min="12041" max="12287" width="9.109375" style="1"/>
    <col min="12288" max="12288" width="10.5546875" style="1" customWidth="1"/>
    <col min="12289" max="12289" width="13.44140625" style="1" customWidth="1"/>
    <col min="12290" max="12290" width="10.6640625" style="1" customWidth="1"/>
    <col min="12291" max="12291" width="9.109375" style="1"/>
    <col min="12292" max="12292" width="5.5546875" style="1" customWidth="1"/>
    <col min="12293" max="12293" width="10.33203125" style="1" customWidth="1"/>
    <col min="12294" max="12294" width="17.6640625" style="1" customWidth="1"/>
    <col min="12295" max="12295" width="13.33203125" style="1" customWidth="1"/>
    <col min="12296" max="12296" width="9.109375" style="1" customWidth="1"/>
    <col min="12297" max="12543" width="9.109375" style="1"/>
    <col min="12544" max="12544" width="10.5546875" style="1" customWidth="1"/>
    <col min="12545" max="12545" width="13.44140625" style="1" customWidth="1"/>
    <col min="12546" max="12546" width="10.6640625" style="1" customWidth="1"/>
    <col min="12547" max="12547" width="9.109375" style="1"/>
    <col min="12548" max="12548" width="5.5546875" style="1" customWidth="1"/>
    <col min="12549" max="12549" width="10.33203125" style="1" customWidth="1"/>
    <col min="12550" max="12550" width="17.6640625" style="1" customWidth="1"/>
    <col min="12551" max="12551" width="13.33203125" style="1" customWidth="1"/>
    <col min="12552" max="12552" width="9.109375" style="1" customWidth="1"/>
    <col min="12553" max="12799" width="9.109375" style="1"/>
    <col min="12800" max="12800" width="10.5546875" style="1" customWidth="1"/>
    <col min="12801" max="12801" width="13.44140625" style="1" customWidth="1"/>
    <col min="12802" max="12802" width="10.6640625" style="1" customWidth="1"/>
    <col min="12803" max="12803" width="9.109375" style="1"/>
    <col min="12804" max="12804" width="5.5546875" style="1" customWidth="1"/>
    <col min="12805" max="12805" width="10.33203125" style="1" customWidth="1"/>
    <col min="12806" max="12806" width="17.6640625" style="1" customWidth="1"/>
    <col min="12807" max="12807" width="13.33203125" style="1" customWidth="1"/>
    <col min="12808" max="12808" width="9.109375" style="1" customWidth="1"/>
    <col min="12809" max="13055" width="9.109375" style="1"/>
    <col min="13056" max="13056" width="10.5546875" style="1" customWidth="1"/>
    <col min="13057" max="13057" width="13.44140625" style="1" customWidth="1"/>
    <col min="13058" max="13058" width="10.6640625" style="1" customWidth="1"/>
    <col min="13059" max="13059" width="9.109375" style="1"/>
    <col min="13060" max="13060" width="5.5546875" style="1" customWidth="1"/>
    <col min="13061" max="13061" width="10.33203125" style="1" customWidth="1"/>
    <col min="13062" max="13062" width="17.6640625" style="1" customWidth="1"/>
    <col min="13063" max="13063" width="13.33203125" style="1" customWidth="1"/>
    <col min="13064" max="13064" width="9.109375" style="1" customWidth="1"/>
    <col min="13065" max="13311" width="9.109375" style="1"/>
    <col min="13312" max="13312" width="10.5546875" style="1" customWidth="1"/>
    <col min="13313" max="13313" width="13.44140625" style="1" customWidth="1"/>
    <col min="13314" max="13314" width="10.6640625" style="1" customWidth="1"/>
    <col min="13315" max="13315" width="9.109375" style="1"/>
    <col min="13316" max="13316" width="5.5546875" style="1" customWidth="1"/>
    <col min="13317" max="13317" width="10.33203125" style="1" customWidth="1"/>
    <col min="13318" max="13318" width="17.6640625" style="1" customWidth="1"/>
    <col min="13319" max="13319" width="13.33203125" style="1" customWidth="1"/>
    <col min="13320" max="13320" width="9.109375" style="1" customWidth="1"/>
    <col min="13321" max="13567" width="9.109375" style="1"/>
    <col min="13568" max="13568" width="10.5546875" style="1" customWidth="1"/>
    <col min="13569" max="13569" width="13.44140625" style="1" customWidth="1"/>
    <col min="13570" max="13570" width="10.6640625" style="1" customWidth="1"/>
    <col min="13571" max="13571" width="9.109375" style="1"/>
    <col min="13572" max="13572" width="5.5546875" style="1" customWidth="1"/>
    <col min="13573" max="13573" width="10.33203125" style="1" customWidth="1"/>
    <col min="13574" max="13574" width="17.6640625" style="1" customWidth="1"/>
    <col min="13575" max="13575" width="13.33203125" style="1" customWidth="1"/>
    <col min="13576" max="13576" width="9.109375" style="1" customWidth="1"/>
    <col min="13577" max="13823" width="9.109375" style="1"/>
    <col min="13824" max="13824" width="10.5546875" style="1" customWidth="1"/>
    <col min="13825" max="13825" width="13.44140625" style="1" customWidth="1"/>
    <col min="13826" max="13826" width="10.6640625" style="1" customWidth="1"/>
    <col min="13827" max="13827" width="9.109375" style="1"/>
    <col min="13828" max="13828" width="5.5546875" style="1" customWidth="1"/>
    <col min="13829" max="13829" width="10.33203125" style="1" customWidth="1"/>
    <col min="13830" max="13830" width="17.6640625" style="1" customWidth="1"/>
    <col min="13831" max="13831" width="13.33203125" style="1" customWidth="1"/>
    <col min="13832" max="13832" width="9.109375" style="1" customWidth="1"/>
    <col min="13833" max="14079" width="9.109375" style="1"/>
    <col min="14080" max="14080" width="10.5546875" style="1" customWidth="1"/>
    <col min="14081" max="14081" width="13.44140625" style="1" customWidth="1"/>
    <col min="14082" max="14082" width="10.6640625" style="1" customWidth="1"/>
    <col min="14083" max="14083" width="9.109375" style="1"/>
    <col min="14084" max="14084" width="5.5546875" style="1" customWidth="1"/>
    <col min="14085" max="14085" width="10.33203125" style="1" customWidth="1"/>
    <col min="14086" max="14086" width="17.6640625" style="1" customWidth="1"/>
    <col min="14087" max="14087" width="13.33203125" style="1" customWidth="1"/>
    <col min="14088" max="14088" width="9.109375" style="1" customWidth="1"/>
    <col min="14089" max="14335" width="9.109375" style="1"/>
    <col min="14336" max="14336" width="10.5546875" style="1" customWidth="1"/>
    <col min="14337" max="14337" width="13.44140625" style="1" customWidth="1"/>
    <col min="14338" max="14338" width="10.6640625" style="1" customWidth="1"/>
    <col min="14339" max="14339" width="9.109375" style="1"/>
    <col min="14340" max="14340" width="5.5546875" style="1" customWidth="1"/>
    <col min="14341" max="14341" width="10.33203125" style="1" customWidth="1"/>
    <col min="14342" max="14342" width="17.6640625" style="1" customWidth="1"/>
    <col min="14343" max="14343" width="13.33203125" style="1" customWidth="1"/>
    <col min="14344" max="14344" width="9.109375" style="1" customWidth="1"/>
    <col min="14345" max="14591" width="9.109375" style="1"/>
    <col min="14592" max="14592" width="10.5546875" style="1" customWidth="1"/>
    <col min="14593" max="14593" width="13.44140625" style="1" customWidth="1"/>
    <col min="14594" max="14594" width="10.6640625" style="1" customWidth="1"/>
    <col min="14595" max="14595" width="9.109375" style="1"/>
    <col min="14596" max="14596" width="5.5546875" style="1" customWidth="1"/>
    <col min="14597" max="14597" width="10.33203125" style="1" customWidth="1"/>
    <col min="14598" max="14598" width="17.6640625" style="1" customWidth="1"/>
    <col min="14599" max="14599" width="13.33203125" style="1" customWidth="1"/>
    <col min="14600" max="14600" width="9.109375" style="1" customWidth="1"/>
    <col min="14601" max="14847" width="9.109375" style="1"/>
    <col min="14848" max="14848" width="10.5546875" style="1" customWidth="1"/>
    <col min="14849" max="14849" width="13.44140625" style="1" customWidth="1"/>
    <col min="14850" max="14850" width="10.6640625" style="1" customWidth="1"/>
    <col min="14851" max="14851" width="9.109375" style="1"/>
    <col min="14852" max="14852" width="5.5546875" style="1" customWidth="1"/>
    <col min="14853" max="14853" width="10.33203125" style="1" customWidth="1"/>
    <col min="14854" max="14854" width="17.6640625" style="1" customWidth="1"/>
    <col min="14855" max="14855" width="13.33203125" style="1" customWidth="1"/>
    <col min="14856" max="14856" width="9.109375" style="1" customWidth="1"/>
    <col min="14857" max="15103" width="9.109375" style="1"/>
    <col min="15104" max="15104" width="10.5546875" style="1" customWidth="1"/>
    <col min="15105" max="15105" width="13.44140625" style="1" customWidth="1"/>
    <col min="15106" max="15106" width="10.6640625" style="1" customWidth="1"/>
    <col min="15107" max="15107" width="9.109375" style="1"/>
    <col min="15108" max="15108" width="5.5546875" style="1" customWidth="1"/>
    <col min="15109" max="15109" width="10.33203125" style="1" customWidth="1"/>
    <col min="15110" max="15110" width="17.6640625" style="1" customWidth="1"/>
    <col min="15111" max="15111" width="13.33203125" style="1" customWidth="1"/>
    <col min="15112" max="15112" width="9.109375" style="1" customWidth="1"/>
    <col min="15113" max="15359" width="9.109375" style="1"/>
    <col min="15360" max="15360" width="10.5546875" style="1" customWidth="1"/>
    <col min="15361" max="15361" width="13.44140625" style="1" customWidth="1"/>
    <col min="15362" max="15362" width="10.6640625" style="1" customWidth="1"/>
    <col min="15363" max="15363" width="9.109375" style="1"/>
    <col min="15364" max="15364" width="5.5546875" style="1" customWidth="1"/>
    <col min="15365" max="15365" width="10.33203125" style="1" customWidth="1"/>
    <col min="15366" max="15366" width="17.6640625" style="1" customWidth="1"/>
    <col min="15367" max="15367" width="13.33203125" style="1" customWidth="1"/>
    <col min="15368" max="15368" width="9.109375" style="1" customWidth="1"/>
    <col min="15369" max="15615" width="9.109375" style="1"/>
    <col min="15616" max="15616" width="10.5546875" style="1" customWidth="1"/>
    <col min="15617" max="15617" width="13.44140625" style="1" customWidth="1"/>
    <col min="15618" max="15618" width="10.6640625" style="1" customWidth="1"/>
    <col min="15619" max="15619" width="9.109375" style="1"/>
    <col min="15620" max="15620" width="5.5546875" style="1" customWidth="1"/>
    <col min="15621" max="15621" width="10.33203125" style="1" customWidth="1"/>
    <col min="15622" max="15622" width="17.6640625" style="1" customWidth="1"/>
    <col min="15623" max="15623" width="13.33203125" style="1" customWidth="1"/>
    <col min="15624" max="15624" width="9.109375" style="1" customWidth="1"/>
    <col min="15625" max="15871" width="9.109375" style="1"/>
    <col min="15872" max="15872" width="10.5546875" style="1" customWidth="1"/>
    <col min="15873" max="15873" width="13.44140625" style="1" customWidth="1"/>
    <col min="15874" max="15874" width="10.6640625" style="1" customWidth="1"/>
    <col min="15875" max="15875" width="9.109375" style="1"/>
    <col min="15876" max="15876" width="5.5546875" style="1" customWidth="1"/>
    <col min="15877" max="15877" width="10.33203125" style="1" customWidth="1"/>
    <col min="15878" max="15878" width="17.6640625" style="1" customWidth="1"/>
    <col min="15879" max="15879" width="13.33203125" style="1" customWidth="1"/>
    <col min="15880" max="15880" width="9.109375" style="1" customWidth="1"/>
    <col min="15881" max="16127" width="9.109375" style="1"/>
    <col min="16128" max="16128" width="10.5546875" style="1" customWidth="1"/>
    <col min="16129" max="16129" width="13.44140625" style="1" customWidth="1"/>
    <col min="16130" max="16130" width="10.6640625" style="1" customWidth="1"/>
    <col min="16131" max="16131" width="9.109375" style="1"/>
    <col min="16132" max="16132" width="5.5546875" style="1" customWidth="1"/>
    <col min="16133" max="16133" width="10.33203125" style="1" customWidth="1"/>
    <col min="16134" max="16134" width="17.6640625" style="1" customWidth="1"/>
    <col min="16135" max="16135" width="13.33203125" style="1" customWidth="1"/>
    <col min="16136" max="16136" width="9.109375" style="1" customWidth="1"/>
    <col min="16137" max="16384" width="9.109375" style="1"/>
  </cols>
  <sheetData>
    <row r="1" spans="1:8" ht="21" customHeight="1">
      <c r="A1" s="92" t="s">
        <v>3</v>
      </c>
      <c r="B1" s="92"/>
      <c r="C1" s="92"/>
      <c r="D1" s="92"/>
      <c r="E1" s="92"/>
      <c r="F1" s="92"/>
      <c r="G1" s="92"/>
      <c r="H1" s="92"/>
    </row>
    <row r="2" spans="1:8" ht="15">
      <c r="A2" s="93"/>
      <c r="B2" s="93"/>
      <c r="C2" s="93"/>
      <c r="D2" s="93"/>
      <c r="E2" s="93"/>
      <c r="F2" s="93"/>
      <c r="G2" s="93"/>
      <c r="H2" s="93"/>
    </row>
    <row r="3" spans="1:8" ht="69.75" customHeight="1">
      <c r="A3" s="94" t="s">
        <v>38</v>
      </c>
      <c r="B3" s="95"/>
      <c r="C3" s="95"/>
      <c r="D3" s="95"/>
      <c r="E3" s="95"/>
      <c r="F3" s="95"/>
      <c r="G3" s="95"/>
      <c r="H3" s="95"/>
    </row>
    <row r="4" spans="1:8" ht="67.5" customHeight="1">
      <c r="A4" s="96" t="s">
        <v>18</v>
      </c>
      <c r="B4" s="97"/>
      <c r="C4" s="97"/>
      <c r="D4" s="97"/>
      <c r="E4" s="97"/>
      <c r="F4" s="97"/>
      <c r="G4" s="97"/>
      <c r="H4" s="97"/>
    </row>
    <row r="5" spans="1:8" ht="81.75" customHeight="1">
      <c r="A5" s="96" t="s">
        <v>40</v>
      </c>
      <c r="B5" s="97"/>
      <c r="C5" s="97"/>
      <c r="D5" s="97"/>
      <c r="E5" s="97"/>
      <c r="F5" s="97"/>
      <c r="G5" s="97"/>
      <c r="H5" s="97"/>
    </row>
    <row r="6" spans="1:8" ht="87.75" customHeight="1">
      <c r="A6" s="88" t="s">
        <v>19</v>
      </c>
      <c r="B6" s="89"/>
      <c r="C6" s="89"/>
      <c r="D6" s="89"/>
      <c r="E6" s="89"/>
      <c r="F6" s="89"/>
      <c r="G6" s="89"/>
      <c r="H6" s="89"/>
    </row>
    <row r="7" spans="1:8" ht="62.25" customHeight="1">
      <c r="A7" s="88" t="s">
        <v>39</v>
      </c>
      <c r="B7" s="89"/>
      <c r="C7" s="89"/>
      <c r="D7" s="89"/>
      <c r="E7" s="89"/>
      <c r="F7" s="89"/>
      <c r="G7" s="89"/>
      <c r="H7" s="89"/>
    </row>
    <row r="8" spans="1:8" ht="99" customHeight="1">
      <c r="A8" s="90" t="s">
        <v>100</v>
      </c>
      <c r="B8" s="90"/>
      <c r="C8" s="90"/>
      <c r="D8" s="90"/>
      <c r="E8" s="90"/>
      <c r="F8" s="90"/>
      <c r="G8" s="90"/>
      <c r="H8" s="90"/>
    </row>
    <row r="9" spans="1:8" ht="15.6">
      <c r="A9" s="89"/>
      <c r="B9" s="89"/>
      <c r="C9" s="89"/>
      <c r="D9" s="89"/>
      <c r="E9" s="89"/>
      <c r="F9" s="89"/>
      <c r="G9" s="89"/>
      <c r="H9" s="89"/>
    </row>
    <row r="10" spans="1:8" ht="15">
      <c r="A10" s="2" t="s">
        <v>4</v>
      </c>
      <c r="B10" s="2"/>
      <c r="C10" s="2"/>
      <c r="D10" s="2"/>
      <c r="E10" s="2"/>
      <c r="F10" s="2"/>
      <c r="G10" s="2"/>
      <c r="H10" s="2"/>
    </row>
    <row r="11" spans="1:8" ht="15">
      <c r="A11" s="2"/>
      <c r="B11" s="2"/>
      <c r="C11" s="2"/>
      <c r="D11" s="2"/>
      <c r="E11" s="2"/>
      <c r="F11" s="2"/>
      <c r="G11" s="2"/>
      <c r="H11" s="2"/>
    </row>
    <row r="12" spans="1:8" ht="15" customHeight="1">
      <c r="A12" s="91" t="s">
        <v>5</v>
      </c>
      <c r="B12" s="91"/>
      <c r="C12" s="91"/>
      <c r="D12" s="91"/>
      <c r="E12" s="91"/>
      <c r="F12" s="91"/>
      <c r="G12" s="13" t="e">
        <f>#REF!</f>
        <v>#REF!</v>
      </c>
      <c r="H12" s="4" t="s">
        <v>6</v>
      </c>
    </row>
    <row r="13" spans="1:8" ht="15" customHeight="1">
      <c r="A13" s="91"/>
      <c r="B13" s="91"/>
      <c r="C13" s="91"/>
      <c r="D13" s="91"/>
      <c r="E13" s="91"/>
      <c r="F13" s="91"/>
      <c r="G13" s="3"/>
      <c r="H13" s="5"/>
    </row>
    <row r="14" spans="1:8" ht="15">
      <c r="A14" s="2"/>
      <c r="B14" s="2"/>
      <c r="C14" s="2"/>
      <c r="D14" s="2"/>
      <c r="E14" s="2"/>
      <c r="F14" s="2"/>
      <c r="G14" s="2"/>
      <c r="H14" s="2"/>
    </row>
    <row r="15" spans="1:8" ht="15">
      <c r="A15" s="2"/>
      <c r="B15" s="2"/>
      <c r="C15" s="2" t="s">
        <v>7</v>
      </c>
      <c r="D15" s="2"/>
      <c r="E15" s="2"/>
      <c r="F15" s="2"/>
      <c r="G15" s="2" t="s">
        <v>2</v>
      </c>
      <c r="H15" s="2"/>
    </row>
    <row r="16" spans="1:8" ht="15">
      <c r="A16" s="2"/>
      <c r="B16" s="2"/>
      <c r="C16" s="2"/>
      <c r="D16" s="2"/>
      <c r="E16" s="2"/>
      <c r="F16" s="2"/>
      <c r="G16" s="2"/>
      <c r="H16" s="2"/>
    </row>
  </sheetData>
  <mergeCells count="11">
    <mergeCell ref="A6:H6"/>
    <mergeCell ref="A1:H1"/>
    <mergeCell ref="A2:H2"/>
    <mergeCell ref="A3:H3"/>
    <mergeCell ref="A4:H4"/>
    <mergeCell ref="A5:H5"/>
    <mergeCell ref="A7:H7"/>
    <mergeCell ref="A8:H8"/>
    <mergeCell ref="A9:H9"/>
    <mergeCell ref="A12:F12"/>
    <mergeCell ref="A13:F13"/>
  </mergeCells>
  <pageMargins left="0.74803149606299213" right="0.35433070866141736"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Caval</vt:lpstr>
      <vt:lpstr>bac </vt:lpstr>
      <vt:lpstr>'bac '!Print_Area</vt:lpstr>
      <vt:lpstr>Caval!Print_Area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2026-06-09T13:29:53Z</dcterms:modified>
</cp:coreProperties>
</file>